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Алевтина\Documents\ИНВЕСТПРОГРАММА ЭЭ 2020-2024 (Отчет)\Гафик реализации ИП на 2021 год\"/>
    </mc:Choice>
  </mc:AlternateContent>
  <bookViews>
    <workbookView xWindow="0" yWindow="0" windowWidth="28800" windowHeight="12435" tabRatio="796"/>
  </bookViews>
  <sheets>
    <sheet name="Перечень (финансирование)" sheetId="14" r:id="rId1"/>
    <sheet name="ИСТОЧНИКИ" sheetId="12" r:id="rId2"/>
    <sheet name="ввод и вывод" sheetId="13" r:id="rId3"/>
    <sheet name="Закупки" sheetId="15" r:id="rId4"/>
  </sheets>
  <definedNames>
    <definedName name="Z_500C2F4F_1743_499A_A051_20565DBF52B2_.wvu.PrintArea" localSheetId="0" hidden="1">'Перечень (финансирование)'!$A$1:$O$12</definedName>
    <definedName name="_xlnm.Print_Area" localSheetId="1">ИСТОЧНИКИ!$A$1:$L$77</definedName>
    <definedName name="_xlnm.Print_Area" localSheetId="0">'Перечень (финансирование)'!$A$1:$O$69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K41" i="12" l="1"/>
  <c r="J11" i="15" l="1"/>
  <c r="D11" i="15"/>
  <c r="D10" i="15"/>
  <c r="H9" i="15"/>
  <c r="J10" i="15"/>
  <c r="D9" i="15" l="1"/>
  <c r="E9" i="15"/>
  <c r="A10" i="15" l="1"/>
  <c r="L13" i="13"/>
  <c r="K13" i="13"/>
  <c r="N13" i="13" s="1"/>
  <c r="I13" i="13"/>
  <c r="H13" i="13"/>
  <c r="J13" i="13" s="1"/>
  <c r="M13" i="13" s="1"/>
  <c r="L10" i="12" l="1"/>
  <c r="K35" i="12"/>
  <c r="K34" i="12" s="1"/>
  <c r="K11" i="12" s="1"/>
  <c r="K10" i="12" s="1"/>
  <c r="I35" i="12"/>
  <c r="I34" i="12" s="1"/>
  <c r="I11" i="12" s="1"/>
  <c r="I10" i="12" s="1"/>
  <c r="J35" i="12"/>
  <c r="J34" i="12" s="1"/>
  <c r="J11" i="12" s="1"/>
  <c r="J10" i="12" s="1"/>
  <c r="L35" i="12"/>
  <c r="L34" i="12" s="1"/>
  <c r="L11" i="12" s="1"/>
  <c r="H35" i="12"/>
  <c r="H34" i="12" s="1"/>
  <c r="H11" i="12" s="1"/>
  <c r="H10" i="12" s="1"/>
  <c r="E44" i="14"/>
  <c r="F44" i="14"/>
  <c r="G44" i="14"/>
  <c r="H44" i="14"/>
  <c r="I44" i="14"/>
  <c r="J44" i="14"/>
  <c r="K44" i="14"/>
  <c r="L44" i="14"/>
  <c r="O44" i="14"/>
  <c r="D44" i="14"/>
  <c r="C13" i="13" l="1"/>
  <c r="C10" i="15" s="1"/>
  <c r="B13" i="13"/>
  <c r="B10" i="15" s="1"/>
  <c r="B5" i="13"/>
  <c r="A4" i="15" s="1"/>
  <c r="A4" i="12"/>
  <c r="E12" i="14"/>
  <c r="F12" i="14"/>
  <c r="G12" i="14"/>
  <c r="H12" i="14"/>
  <c r="I12" i="14"/>
  <c r="J12" i="14"/>
  <c r="K12" i="14"/>
  <c r="L12" i="14"/>
  <c r="O12" i="14"/>
  <c r="D12" i="14"/>
  <c r="D14" i="14"/>
  <c r="E14" i="14"/>
  <c r="F14" i="14"/>
  <c r="G14" i="14"/>
  <c r="H14" i="14"/>
  <c r="I14" i="14"/>
  <c r="J14" i="14"/>
  <c r="K14" i="14"/>
  <c r="L14" i="14"/>
  <c r="O14" i="14"/>
  <c r="D40" i="14"/>
  <c r="E40" i="14"/>
  <c r="F40" i="14"/>
  <c r="G40" i="14"/>
  <c r="H40" i="14"/>
  <c r="I40" i="14"/>
  <c r="J40" i="14"/>
  <c r="K40" i="14"/>
  <c r="L40" i="14"/>
  <c r="O40" i="14"/>
  <c r="D45" i="14"/>
  <c r="E45" i="14"/>
  <c r="F45" i="14"/>
  <c r="G45" i="14"/>
  <c r="H45" i="14"/>
  <c r="I45" i="14"/>
  <c r="J45" i="14"/>
  <c r="K45" i="14"/>
  <c r="L45" i="14"/>
  <c r="M45" i="14"/>
  <c r="M44" i="14" s="1"/>
  <c r="N45" i="14"/>
  <c r="N44" i="14" s="1"/>
  <c r="O45" i="14"/>
  <c r="L46" i="14"/>
  <c r="O46" i="14"/>
  <c r="E46" i="14"/>
  <c r="K46" i="14" s="1"/>
  <c r="N40" i="14" l="1"/>
  <c r="N14" i="14" s="1"/>
  <c r="N12" i="14" s="1"/>
  <c r="M40" i="14"/>
  <c r="M14" i="14" s="1"/>
  <c r="M12" i="14" s="1"/>
</calcChain>
</file>

<file path=xl/sharedStrings.xml><?xml version="1.0" encoding="utf-8"?>
<sst xmlns="http://schemas.openxmlformats.org/spreadsheetml/2006/main" count="1005" uniqueCount="274">
  <si>
    <t>Идентификатор инвестиционного проекта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</si>
  <si>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</si>
  <si>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</si>
  <si>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</si>
  <si>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</si>
  <si>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</si>
  <si>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ВСЕГО по инвестиционной программе, в том числе:</t>
  </si>
  <si>
    <t>1.1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</si>
  <si>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</si>
  <si>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</si>
  <si>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</si>
  <si>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</si>
  <si>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</si>
  <si>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</si>
  <si>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</si>
  <si>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</si>
  <si>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</si>
  <si>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</si>
  <si>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</si>
  <si>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</si>
  <si>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</si>
  <si>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</si>
  <si>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</si>
  <si>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</si>
  <si>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</si>
  <si>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</si>
  <si>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</si>
  <si>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</si>
  <si>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</si>
  <si>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1.5</t>
  </si>
  <si>
    <t>1.6</t>
  </si>
  <si>
    <t>1.1.2.1</t>
  </si>
  <si>
    <t>1.1.2.2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</si>
  <si>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</si>
  <si>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</si>
  <si>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</si>
  <si>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</si>
  <si>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</si>
  <si>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</si>
  <si>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</si>
  <si>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</si>
  <si>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</si>
  <si>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</si>
  <si>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</si>
  <si>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</si>
  <si>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</si>
  <si>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</si>
  <si>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</si>
  <si>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</si>
  <si>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</si>
  <si>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</si>
  <si>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</si>
  <si>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</si>
  <si>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</si>
  <si>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</si>
  <si>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</si>
  <si>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</si>
  <si>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</si>
  <si>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</si>
  <si>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</si>
  <si>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</si>
  <si>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</si>
  <si>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</si>
  <si>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</si>
  <si>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</si>
  <si>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</si>
  <si>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</si>
  <si>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</si>
  <si>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</si>
  <si>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</si>
  <si>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</si>
  <si>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</si>
  <si>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</si>
  <si>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</si>
  <si>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</si>
  <si>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</si>
  <si>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</si>
  <si>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</si>
  <si>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</si>
  <si>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</si>
  <si>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</si>
  <si>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</si>
  <si>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</si>
  <si>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Чувашская Республика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</si>
  <si>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</si>
  <si>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</si>
  <si>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</si>
  <si>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</si>
  <si>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</si>
  <si>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</si>
  <si>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</si>
  <si>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</si>
  <si>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</si>
  <si>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</si>
  <si>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</si>
  <si>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</si>
  <si>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</si>
  <si>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</si>
  <si>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</si>
  <si>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 прочих объектов основных средств,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</si>
  <si>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</si>
  <si>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</si>
  <si>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Номер группы инвести-ционных проектов</t>
  </si>
  <si>
    <t>и план их финансирования</t>
  </si>
  <si>
    <t>№ п/п</t>
  </si>
  <si>
    <t>Показатель</t>
  </si>
  <si>
    <t>Источники финансирования инвестиционной программы всего (строка I + строка II), в том числе:</t>
  </si>
  <si>
    <t>I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</si>
  <si>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</si>
  <si>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</si>
  <si>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</si>
  <si>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производство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</si>
  <si>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</si>
  <si>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</si>
  <si>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</si>
  <si>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</si>
  <si>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</si>
  <si>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</si>
  <si>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</si>
  <si>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</si>
  <si>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</si>
  <si>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</si>
  <si>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</si>
  <si>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</si>
  <si>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</si>
  <si>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</si>
  <si>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</si>
  <si>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</si>
  <si>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</si>
  <si>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</si>
  <si>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</si>
  <si>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</si>
  <si>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</si>
  <si>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</si>
  <si>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</si>
  <si>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</si>
  <si>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в части управления технологическими режимами</t>
  </si>
  <si>
    <t>1.1.1.8.2</t>
  </si>
  <si>
    <t>в части обеспечения надежности</t>
  </si>
  <si>
    <t>прибыль от продажи электрической энергии (мощности) по нерегулируемым ценам, всего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</si>
  <si>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</si>
  <si>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</si>
  <si>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</si>
  <si>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</si>
  <si>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</si>
  <si>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</si>
  <si>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</si>
  <si>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</si>
  <si>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</si>
  <si>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</si>
  <si>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</si>
  <si>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</si>
  <si>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</si>
  <si>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</si>
  <si>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</si>
  <si>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</si>
  <si>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</si>
  <si>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</si>
  <si>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</si>
  <si>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</si>
  <si>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</si>
  <si>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</si>
  <si>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1.2.3.1.1</t>
  </si>
  <si>
    <t>1.2.3.1.2</t>
  </si>
  <si>
    <t>1.2.3.7.1</t>
  </si>
  <si>
    <t>1.2.3.7.2</t>
  </si>
  <si>
    <t xml:space="preserve">Возврат налога на добавленную стоимость </t>
  </si>
  <si>
    <t>1.4.1</t>
  </si>
  <si>
    <t>средства от эмиссии акций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</si>
  <si>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</si>
  <si>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</si>
  <si>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</si>
  <si>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</si>
  <si>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</si>
  <si>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</si>
  <si>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</si>
  <si>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</si>
  <si>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</si>
  <si>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</si>
  <si>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</si>
  <si>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</si>
  <si>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</si>
  <si>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</si>
  <si>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</si>
  <si>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</si>
  <si>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</si>
  <si>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</si>
  <si>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</si>
  <si>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</si>
  <si>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</si>
  <si>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</si>
  <si>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</si>
  <si>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</si>
  <si>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</si>
  <si>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</si>
  <si>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в том числе:</t>
  </si>
  <si>
    <t xml:space="preserve"> Всего </t>
  </si>
  <si>
    <t>I 
квартал</t>
  </si>
  <si>
    <t>Прочие собственные средства всего</t>
  </si>
  <si>
    <t>Наименование инвестиционного проекта</t>
  </si>
  <si>
    <r>
      <t xml:space="preserve">ВСЕГО 
</t>
    </r>
    <r>
      <rPr>
        <b/>
        <i/>
        <sz val="9"/>
        <rFont val="Times New Roman"/>
        <family val="1"/>
        <charset val="204"/>
      </rPr>
      <t>(план в соответствии с утвержденной программой)</t>
    </r>
  </si>
  <si>
    <r>
      <t xml:space="preserve">Перечень  инвестиционных проектов инвестиционной программы </t>
    </r>
    <r>
      <rPr>
        <b/>
        <vertAlign val="superscript"/>
        <sz val="24"/>
        <color rgb="FFFF0000"/>
        <rFont val="Times New Roman"/>
        <family val="1"/>
        <charset val="204"/>
      </rPr>
      <t xml:space="preserve"> </t>
    </r>
    <r>
      <rPr>
        <b/>
        <vertAlign val="superscript"/>
        <sz val="22"/>
        <color rgb="FFFF0000"/>
        <rFont val="Times New Roman"/>
        <family val="1"/>
        <charset val="204"/>
      </rPr>
      <t xml:space="preserve">&lt; 1 &gt; </t>
    </r>
  </si>
  <si>
    <r>
      <t xml:space="preserve"> </t>
    </r>
    <r>
      <rPr>
        <sz val="10"/>
        <rFont val="Times New Roman"/>
        <family val="1"/>
        <charset val="204"/>
      </rPr>
      <t>(</t>
    </r>
    <r>
      <rPr>
        <b/>
        <sz val="10"/>
        <rFont val="Times New Roman"/>
        <family val="1"/>
        <charset val="204"/>
      </rPr>
      <t>ПЛАН</t>
    </r>
    <r>
      <rPr>
        <sz val="10"/>
        <rFont val="Times New Roman"/>
        <family val="1"/>
        <charset val="204"/>
      </rPr>
      <t xml:space="preserve">  в соответствии 
с утвержденной программой)</t>
    </r>
  </si>
  <si>
    <t>квартал</t>
  </si>
  <si>
    <t>(указать квартал, 
в котором основные
 средств или НМА планируется принять к бухгалтерскому учету)</t>
  </si>
  <si>
    <r>
      <t xml:space="preserve">Ввод  объектов инвестиционной деятельности (мощностей) в эксплуатацию
 </t>
    </r>
    <r>
      <rPr>
        <sz val="12"/>
        <color rgb="FF0000CC"/>
        <rFont val="Times New Roman"/>
        <family val="1"/>
        <charset val="204"/>
      </rPr>
      <t xml:space="preserve">&lt; 2 &gt;  </t>
    </r>
  </si>
  <si>
    <r>
      <t xml:space="preserve">Принятие основных средств и нематериальных активов 
к бухгалтерскому учету 
в плановом году </t>
    </r>
    <r>
      <rPr>
        <sz val="12"/>
        <color rgb="FF0000CC"/>
        <rFont val="Times New Roman"/>
        <family val="1"/>
        <charset val="204"/>
      </rPr>
      <t xml:space="preserve"> &lt; 1 &gt;  </t>
    </r>
  </si>
  <si>
    <r>
  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</t>
    </r>
    <r>
      <rPr>
        <sz val="12"/>
        <color rgb="FF0000CC"/>
        <rFont val="Times New Roman"/>
        <family val="1"/>
        <charset val="204"/>
      </rPr>
      <t xml:space="preserve">&lt; 3 &gt;  </t>
    </r>
  </si>
  <si>
    <t xml:space="preserve">Наименование объекта вводимого в эксплуатацию </t>
  </si>
  <si>
    <t>Наименование объекта выводимого из эксплуатации</t>
  </si>
  <si>
    <t>(указать квартал, 
в котором объект инвестиционной деятельности планируется ввести в эксплуатацию)</t>
  </si>
  <si>
    <t>(указать квартал, 
в котором объект электросетевого хозяйства планируется поставить под напряжение и (или) включить объект капитального строительства для проведения пусконаладочных работ)</t>
  </si>
  <si>
    <t>(указать квартал, 
в котором объект инвестиционной деятельности планируется вывести в эксплуатации)</t>
  </si>
  <si>
    <r>
      <t xml:space="preserve">Вывод объектов инвестиционной деятельности (мощностей) из эксплуатации  </t>
    </r>
    <r>
      <rPr>
        <sz val="12"/>
        <color rgb="FF0000CC"/>
        <rFont val="Times New Roman"/>
        <family val="1"/>
        <charset val="204"/>
      </rPr>
      <t/>
    </r>
  </si>
  <si>
    <r>
      <t xml:space="preserve">Значение  натурального количественного показателя и единица его измерения 
(МВхА, км, комплект, единица и т.д.)  </t>
    </r>
    <r>
      <rPr>
        <sz val="12"/>
        <color rgb="FF0000CC"/>
        <rFont val="Times New Roman"/>
        <family val="1"/>
        <charset val="204"/>
      </rPr>
      <t xml:space="preserve">&lt; 3 &gt;  </t>
    </r>
  </si>
  <si>
    <r>
      <t xml:space="preserve">Значение  натурального количественного показателя и единица его измерения 
(МВхА, км, комплект, единица и т.д.)  
</t>
    </r>
    <r>
      <rPr>
        <sz val="12"/>
        <color rgb="FF0000CC"/>
        <rFont val="Times New Roman"/>
        <family val="1"/>
        <charset val="204"/>
      </rPr>
      <t xml:space="preserve">&lt; 1 &gt;  </t>
    </r>
  </si>
  <si>
    <r>
      <t xml:space="preserve">Значение  натурального количественного показателя и единица его измерения 
(МВхА, км, комплект, единица и т.д.)  
&lt; </t>
    </r>
    <r>
      <rPr>
        <sz val="12"/>
        <color rgb="FF0000CC"/>
        <rFont val="Times New Roman"/>
        <family val="1"/>
        <charset val="204"/>
      </rPr>
      <t xml:space="preserve">2 &gt;  </t>
    </r>
  </si>
  <si>
    <t xml:space="preserve">Значение  натурального количественного показателя и единица его измерения 
(МВхА, км, комплект, единица и т.д.)  
</t>
  </si>
  <si>
    <t xml:space="preserve">План на год: </t>
  </si>
  <si>
    <t>Информация о планируемых закупках товаров, работ и услуг для целей реализации инвестиционных проектов инвестиционной программы</t>
  </si>
  <si>
    <t>Предмет договора</t>
  </si>
  <si>
    <t>График осуществления процедур закупки</t>
  </si>
  <si>
    <t>Наименование группы инвестиционных проектов</t>
  </si>
  <si>
    <t xml:space="preserve">Наименование инвестиционного проекта </t>
  </si>
  <si>
    <t xml:space="preserve">Наименование группы инвестиционных проектов  </t>
  </si>
  <si>
    <t>Сведения 
о количестве (объеме) закупаемых товаров (работ, услуг) в натуральном выражении</t>
  </si>
  <si>
    <t>планируемый период размещения извещения о закупке 
(указать квартал планируемого года)</t>
  </si>
  <si>
    <t>срок исполнения договора (начало (указать квартал планируемого года)</t>
  </si>
  <si>
    <r>
      <t xml:space="preserve"> Наименование инвестиционного проекта </t>
    </r>
    <r>
      <rPr>
        <sz val="12"/>
        <color rgb="FF0000CC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&lt; 2 &gt;  </t>
    </r>
    <r>
      <rPr>
        <sz val="12"/>
        <rFont val="Times New Roman"/>
        <family val="1"/>
        <charset val="204"/>
      </rPr>
      <t>(группы инвестиционных проектов)</t>
    </r>
  </si>
  <si>
    <t>Всего по инвестиционной программе, в том числе:</t>
  </si>
  <si>
    <t>Приложение № 1 к графику 
реализации инвестиционной программы</t>
  </si>
  <si>
    <t>Приложение № 2 к графику 
реализации инвестиционной программы</t>
  </si>
  <si>
    <t>Приложение № 3 к графику 
реализации инвестиционной программы</t>
  </si>
  <si>
    <t>Приложение № 4 к графику 
реализации инвестиционной программы</t>
  </si>
  <si>
    <t>Идентификатор 
инвестиционного проекта</t>
  </si>
  <si>
    <t>10 = 4-5</t>
  </si>
  <si>
    <t>** указывается 5 знаков после запятой</t>
  </si>
  <si>
    <r>
      <t>Остаток стоимости</t>
    </r>
    <r>
      <rPr>
        <sz val="1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инвестиционного проекта</t>
    </r>
    <r>
      <rPr>
        <sz val="12"/>
        <color rgb="FF0000CC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&lt;3&gt; </t>
    </r>
    <r>
      <rPr>
        <sz val="12"/>
        <rFont val="Times New Roman"/>
        <family val="1"/>
        <charset val="204"/>
      </rPr>
      <t xml:space="preserve">(инвестиционных проектов) 
на   1 января        планового года,  млн. рублей 
(с НДС*)  **     </t>
    </r>
  </si>
  <si>
    <t>Финансирование инвестиционных проектов в плановом году, млн. рублей (с НДС*) **</t>
  </si>
  <si>
    <t xml:space="preserve">Осталось профинан-сировать ** 
на  1 января года, следую-щего
за плановым      </t>
  </si>
  <si>
    <t>* указывается 5 знаков после запятой</t>
  </si>
  <si>
    <t xml:space="preserve"> * указывается 5 знаков после запятой</t>
  </si>
  <si>
    <t>&lt; 3 &gt; 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работ, указывается в соответствии с приложением к приказу об утверждении инвестиционной программы или изменений, вносимых в инвестиционную прогорамму «Раздел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работ»;</t>
  </si>
  <si>
    <t>&lt; 1 &gt;  принятия основных средств и нематериальных активов к бухгалтерскому учету, указывается в соответствии с приложением к приказу об утверждении инвестиционной программы или изменений, вносимых в инвестиционную прогорамму «Раздел 1. План принятия основных средств и нематериальных активов к бухгалтерскому учету»;</t>
  </si>
  <si>
    <t>Муниципальное унитарное предприятие жилищно-коммунального хозяйства "Моргаушское"</t>
  </si>
  <si>
    <t>1.2.2.1.1</t>
  </si>
  <si>
    <t>J_2019РВЛ04СОВЕТСКАЯ</t>
  </si>
  <si>
    <t>&lt; 2 &gt;  ввод объектов инвестиционной деятельности (мощностей) в эксплуатацию, указывается в соответствии с приложением к приказу об утверждении инвестиционной программы или изменений, вносимых в инвестиционную программу «Раздел 2. Ввод объектов инвестиционной деятельности (мощностей) в эксплуатацию»;</t>
  </si>
  <si>
    <t>Реконструкция ВЛ-0,4 кВ - замена провода А-16 на провод СИП 4 4х35 по ул. Советская с. Большой Сундырь</t>
  </si>
  <si>
    <t>г</t>
  </si>
  <si>
    <t>нд</t>
  </si>
  <si>
    <t>Освоение инвестиционных проектов в плановом году, млн. рублей ( с НДС*)**</t>
  </si>
  <si>
    <t xml:space="preserve">* В МУП ЖКХ "Моргаушское" применяется упрощенная система налогообложения; </t>
  </si>
  <si>
    <r>
      <rPr>
        <b/>
        <i/>
        <sz val="10"/>
        <color rgb="FFFF0000"/>
        <rFont val="Times New Roman"/>
        <family val="1"/>
        <charset val="204"/>
      </rPr>
      <t xml:space="preserve">&lt; 1 &gt;  </t>
    </r>
    <r>
      <rPr>
        <i/>
        <sz val="10"/>
        <color theme="1"/>
        <rFont val="Times New Roman"/>
        <family val="1"/>
        <charset val="204"/>
      </rPr>
      <t xml:space="preserve"> К Перечню  инвестиционных проектов инвестиционной программы необходимо приложить график реализации инвестиционных проектов  с указанием этапов строительства, в случае если инвестиционной программой предусматривается строительство объектов электроэнергетики;</t>
    </r>
  </si>
  <si>
    <r>
      <rPr>
        <b/>
        <i/>
        <sz val="10"/>
        <color rgb="FFFF0000"/>
        <rFont val="Times New Roman"/>
        <family val="1"/>
        <charset val="204"/>
      </rPr>
      <t>&lt; 2&gt;</t>
    </r>
    <r>
      <rPr>
        <i/>
        <sz val="10"/>
        <color theme="1"/>
        <rFont val="Times New Roman"/>
        <family val="1"/>
        <charset val="204"/>
      </rPr>
      <t xml:space="preserve">   Cтолбец 2 после  строк, в которых указаны наименования групп  инвестиционных проектов, дополняется  строками с наименованиями инвестиционных проектов, предусмотренных инвестиционной программой, по аналогии с их расположением в утвержденной инвестиционной программе;</t>
    </r>
  </si>
  <si>
    <r>
      <rPr>
        <b/>
        <i/>
        <sz val="10"/>
        <color rgb="FFFF0000"/>
        <rFont val="Times New Roman"/>
        <family val="1"/>
        <charset val="204"/>
      </rPr>
      <t xml:space="preserve">&lt; 3 &gt;  </t>
    </r>
    <r>
      <rPr>
        <i/>
        <sz val="10"/>
        <color theme="1"/>
        <rFont val="Times New Roman"/>
        <family val="1"/>
        <charset val="204"/>
      </rPr>
      <t xml:space="preserve"> В столбце 4 указывается остаток стоимости  инвестиционного проекта, рассчитанный как разница между оценочной полной стоимостью инвестиционного проекта, предусмотренного инвестиционной программой, и фактическим объемом финансирования  инвестиционного проекта по состоянию на 1 января планового года;</t>
    </r>
  </si>
  <si>
    <r>
      <t xml:space="preserve">График реализации  инвестиционной программы на   2021 год
</t>
    </r>
    <r>
      <rPr>
        <i/>
        <sz val="10"/>
        <color rgb="FF0000CC"/>
        <rFont val="Times New Roman"/>
        <family val="1"/>
        <charset val="204"/>
      </rPr>
      <t>(представляется ежегодно до 15 декабря года, предшествующего плановому,
 а также при внесении изменений в инвестиционную программу в плановом году)</t>
    </r>
  </si>
  <si>
    <t>Воздушная линия электропередачи 0,4 кВ</t>
  </si>
  <si>
    <t>1 км</t>
  </si>
  <si>
    <t>3 квартал
 2021 г.</t>
  </si>
  <si>
    <t>2 квартал 
2021 г.</t>
  </si>
  <si>
    <t>3 квартал 
2021 г.</t>
  </si>
  <si>
    <t>-</t>
  </si>
  <si>
    <t>Объем финансирования*, млн. рублей **</t>
  </si>
  <si>
    <r>
      <t xml:space="preserve">млн. рублей 
(без НДС **) 
</t>
    </r>
    <r>
      <rPr>
        <sz val="12"/>
        <color rgb="FF0000CC"/>
        <rFont val="Times New Roman"/>
        <family val="1"/>
        <charset val="204"/>
      </rPr>
      <t>&lt; 1 &gt; *</t>
    </r>
  </si>
  <si>
    <t>** В МУП ЖКХ "Моргаушское" применяется упрощенная система налогообложения.</t>
  </si>
  <si>
    <t>Объем финансирования инвестиционного проекта в отчетном году в соответствии 
с утвержденной программой 
(млн. рублей 
без НДС**)*</t>
  </si>
  <si>
    <t>Планируемая (предельная) цена закупки
(млн. рублей 
без НДС**)*</t>
  </si>
  <si>
    <t>Сведения о начальной (максимальной) цене договора (цене лота)
(руб.**)</t>
  </si>
  <si>
    <t xml:space="preserve">Реконструкция  линий электропередачи
</t>
  </si>
  <si>
    <t>Приобретение провода 
СИП 4 4х35</t>
  </si>
  <si>
    <t xml:space="preserve">Работы по реконструкции ВЛ-0,4 кВ - замена провода А-16 на провод СИП 4 4х35 </t>
  </si>
  <si>
    <t>Источники финансирования инвестиционной программы на 2021 год</t>
  </si>
  <si>
    <t>План ввода/вывода объектов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</si>
</sst>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"/>
    <numFmt numFmtId="168" formatCode="#,##0.00000"/>
  </numFmts>
  <fonts count="6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vertAlign val="superscript"/>
      <sz val="24"/>
      <color rgb="FFFF0000"/>
      <name val="Times New Roman"/>
      <family val="1"/>
      <charset val="204"/>
    </font>
    <font>
      <b/>
      <vertAlign val="superscript"/>
      <sz val="22"/>
      <color rgb="FFFF0000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0"/>
      <color rgb="FF0000CC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2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3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7" fillId="0" borderId="0" applyNumberFormat="0" applyFill="0" applyBorder="0" applyAlignment="0" applyProtection="0"/>
  </cellStyleXfs>
  <cellXfs count="138">
    <xf numFmtId="0" fontId="0" fillId="0" borderId="0" xfId="0"/>
    <xf numFmtId="0" fontId="9" fillId="0" borderId="0" xfId="37" applyFont="1" applyFill="1"/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29" fillId="0" borderId="0" xfId="54" applyFont="1" applyFill="1" applyAlignment="1">
      <alignment vertical="center"/>
    </xf>
    <xf numFmtId="0" fontId="9" fillId="0" borderId="10" xfId="37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 wrapText="1"/>
    </xf>
    <xf numFmtId="49" fontId="29" fillId="0" borderId="10" xfId="54" applyNumberFormat="1" applyFont="1" applyFill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0" fontId="38" fillId="0" borderId="10" xfId="54" applyFont="1" applyFill="1" applyBorder="1" applyAlignment="1">
      <alignment horizontal="left" vertical="center" wrapText="1"/>
    </xf>
    <xf numFmtId="49" fontId="29" fillId="0" borderId="10" xfId="54" applyNumberFormat="1" applyFont="1" applyFill="1" applyBorder="1" applyAlignment="1">
      <alignment horizontal="left" vertical="center" wrapText="1"/>
    </xf>
    <xf numFmtId="0" fontId="37" fillId="0" borderId="0" xfId="37" applyFont="1" applyFill="1" applyBorder="1" applyAlignment="1">
      <alignment horizontal="center" vertical="center" wrapText="1"/>
    </xf>
    <xf numFmtId="167" fontId="39" fillId="0" borderId="10" xfId="0" applyNumberFormat="1" applyFont="1" applyFill="1" applyBorder="1" applyAlignment="1">
      <alignment horizontal="center" vertical="center"/>
    </xf>
    <xf numFmtId="0" fontId="9" fillId="0" borderId="18" xfId="37" applyFont="1" applyFill="1" applyBorder="1" applyAlignment="1">
      <alignment horizontal="center" vertical="center" wrapText="1"/>
    </xf>
    <xf numFmtId="0" fontId="41" fillId="0" borderId="0" xfId="54" applyFont="1" applyFill="1" applyAlignment="1">
      <alignment horizontal="center" vertical="center"/>
    </xf>
    <xf numFmtId="0" fontId="43" fillId="0" borderId="0" xfId="0" applyFont="1" applyFill="1"/>
    <xf numFmtId="0" fontId="44" fillId="0" borderId="0" xfId="0" applyFont="1" applyFill="1"/>
    <xf numFmtId="0" fontId="43" fillId="0" borderId="0" xfId="0" applyFont="1" applyFill="1" applyAlignment="1">
      <alignment horizontal="center"/>
    </xf>
    <xf numFmtId="0" fontId="45" fillId="0" borderId="0" xfId="0" applyFont="1" applyFill="1" applyAlignment="1">
      <alignment vertical="top"/>
    </xf>
    <xf numFmtId="0" fontId="44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Border="1" applyAlignment="1">
      <alignment horizontal="center"/>
    </xf>
    <xf numFmtId="0" fontId="46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top"/>
    </xf>
    <xf numFmtId="168" fontId="40" fillId="0" borderId="10" xfId="0" applyNumberFormat="1" applyFont="1" applyFill="1" applyBorder="1" applyAlignment="1">
      <alignment horizontal="center" vertical="center"/>
    </xf>
    <xf numFmtId="0" fontId="9" fillId="0" borderId="0" xfId="0" applyFont="1"/>
    <xf numFmtId="0" fontId="48" fillId="0" borderId="0" xfId="0" applyFont="1"/>
    <xf numFmtId="0" fontId="49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37" fillId="0" borderId="0" xfId="37" applyFont="1" applyFill="1" applyBorder="1" applyAlignment="1">
      <alignment horizontal="center" vertical="center" wrapText="1"/>
    </xf>
    <xf numFmtId="0" fontId="37" fillId="0" borderId="0" xfId="37" applyFont="1" applyFill="1" applyBorder="1" applyAlignment="1">
      <alignment horizontal="center" vertical="center"/>
    </xf>
    <xf numFmtId="0" fontId="9" fillId="0" borderId="20" xfId="37" applyFont="1" applyFill="1" applyBorder="1" applyAlignment="1">
      <alignment horizontal="center" vertical="center" wrapText="1"/>
    </xf>
    <xf numFmtId="0" fontId="54" fillId="0" borderId="22" xfId="37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8" fillId="0" borderId="28" xfId="0" applyFont="1" applyBorder="1" applyAlignment="1">
      <alignment horizontal="center" vertical="center" wrapText="1"/>
    </xf>
    <xf numFmtId="0" fontId="48" fillId="0" borderId="29" xfId="0" applyFont="1" applyBorder="1" applyAlignment="1">
      <alignment horizontal="center" vertical="center" wrapText="1"/>
    </xf>
    <xf numFmtId="0" fontId="0" fillId="0" borderId="16" xfId="0" applyBorder="1"/>
    <xf numFmtId="0" fontId="0" fillId="0" borderId="10" xfId="0" applyBorder="1" applyAlignment="1">
      <alignment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7" fillId="0" borderId="0" xfId="37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167" fontId="31" fillId="0" borderId="10" xfId="0" applyNumberFormat="1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wrapText="1"/>
    </xf>
    <xf numFmtId="0" fontId="9" fillId="0" borderId="0" xfId="37" applyFont="1" applyFill="1" applyAlignment="1">
      <alignment horizontal="center"/>
    </xf>
    <xf numFmtId="167" fontId="9" fillId="0" borderId="10" xfId="37" applyNumberFormat="1" applyFont="1" applyFill="1" applyBorder="1" applyAlignment="1">
      <alignment horizontal="center" wrapText="1"/>
    </xf>
    <xf numFmtId="0" fontId="9" fillId="0" borderId="10" xfId="0" applyFont="1" applyBorder="1" applyAlignment="1">
      <alignment vertical="center" wrapText="1"/>
    </xf>
    <xf numFmtId="0" fontId="40" fillId="0" borderId="0" xfId="37" applyFont="1" applyFill="1"/>
    <xf numFmtId="168" fontId="46" fillId="0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167" fontId="9" fillId="0" borderId="10" xfId="0" applyNumberFormat="1" applyFont="1" applyBorder="1" applyAlignment="1">
      <alignment horizontal="center" vertical="center" wrapText="1"/>
    </xf>
    <xf numFmtId="0" fontId="41" fillId="0" borderId="0" xfId="54" applyFont="1" applyFill="1" applyAlignment="1">
      <alignment vertical="center"/>
    </xf>
    <xf numFmtId="0" fontId="31" fillId="0" borderId="0" xfId="37" applyFont="1" applyFill="1" applyBorder="1" applyAlignment="1">
      <alignment wrapText="1"/>
    </xf>
    <xf numFmtId="167" fontId="0" fillId="0" borderId="0" xfId="0" applyNumberFormat="1"/>
    <xf numFmtId="2" fontId="9" fillId="0" borderId="10" xfId="0" applyNumberFormat="1" applyFont="1" applyBorder="1" applyAlignment="1">
      <alignment horizontal="center" vertical="center" wrapText="1"/>
    </xf>
    <xf numFmtId="167" fontId="35" fillId="0" borderId="10" xfId="0" applyNumberFormat="1" applyFont="1" applyBorder="1" applyAlignment="1">
      <alignment horizontal="center" vertical="center" wrapText="1"/>
    </xf>
    <xf numFmtId="0" fontId="40" fillId="0" borderId="0" xfId="0" applyFont="1"/>
    <xf numFmtId="0" fontId="63" fillId="0" borderId="0" xfId="0" applyFont="1" applyFill="1"/>
    <xf numFmtId="0" fontId="9" fillId="0" borderId="10" xfId="0" applyFont="1" applyBorder="1" applyAlignment="1">
      <alignment wrapText="1"/>
    </xf>
    <xf numFmtId="0" fontId="56" fillId="0" borderId="0" xfId="37" applyFont="1" applyFill="1" applyAlignment="1">
      <alignment horizontal="left"/>
    </xf>
    <xf numFmtId="0" fontId="38" fillId="0" borderId="12" xfId="54" applyFont="1" applyFill="1" applyBorder="1" applyAlignment="1">
      <alignment horizontal="center" vertical="center" wrapText="1"/>
    </xf>
    <xf numFmtId="0" fontId="38" fillId="0" borderId="17" xfId="54" applyFont="1" applyFill="1" applyBorder="1" applyAlignment="1">
      <alignment horizontal="center" vertical="center" wrapText="1"/>
    </xf>
    <xf numFmtId="0" fontId="38" fillId="0" borderId="15" xfId="54" applyFont="1" applyFill="1" applyBorder="1" applyAlignment="1">
      <alignment horizontal="center" vertical="center" wrapText="1"/>
    </xf>
    <xf numFmtId="49" fontId="59" fillId="0" borderId="19" xfId="54" applyNumberFormat="1" applyFont="1" applyFill="1" applyBorder="1" applyAlignment="1">
      <alignment horizontal="left" vertical="center" wrapText="1"/>
    </xf>
    <xf numFmtId="0" fontId="61" fillId="0" borderId="0" xfId="37" applyFont="1" applyFill="1" applyBorder="1" applyAlignment="1">
      <alignment horizontal="left"/>
    </xf>
    <xf numFmtId="49" fontId="59" fillId="0" borderId="17" xfId="54" applyNumberFormat="1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textRotation="90" wrapText="1"/>
    </xf>
    <xf numFmtId="0" fontId="9" fillId="0" borderId="14" xfId="37" applyFont="1" applyFill="1" applyBorder="1" applyAlignment="1">
      <alignment horizontal="center" vertical="center" textRotation="90" wrapText="1"/>
    </xf>
    <xf numFmtId="0" fontId="9" fillId="0" borderId="13" xfId="37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/>
    </xf>
    <xf numFmtId="0" fontId="37" fillId="0" borderId="0" xfId="37" applyFont="1" applyFill="1" applyBorder="1" applyAlignment="1">
      <alignment horizontal="center" vertical="center" wrapText="1"/>
    </xf>
    <xf numFmtId="0" fontId="37" fillId="0" borderId="0" xfId="37" applyFont="1" applyFill="1" applyBorder="1" applyAlignment="1">
      <alignment horizontal="center" vertical="center"/>
    </xf>
    <xf numFmtId="0" fontId="57" fillId="0" borderId="0" xfId="37" applyFont="1" applyFill="1" applyAlignment="1">
      <alignment horizontal="center" wrapText="1"/>
    </xf>
    <xf numFmtId="0" fontId="39" fillId="0" borderId="0" xfId="37" applyFont="1" applyFill="1" applyAlignment="1">
      <alignment horizontal="center" wrapText="1"/>
    </xf>
    <xf numFmtId="0" fontId="59" fillId="0" borderId="0" xfId="54" applyFont="1" applyFill="1" applyAlignment="1">
      <alignment horizontal="center" vertical="center"/>
    </xf>
    <xf numFmtId="0" fontId="42" fillId="0" borderId="0" xfId="54" applyFont="1" applyFill="1" applyAlignment="1">
      <alignment horizontal="center" vertical="center"/>
    </xf>
    <xf numFmtId="0" fontId="9" fillId="0" borderId="0" xfId="37" applyFont="1" applyFill="1" applyBorder="1" applyAlignment="1">
      <alignment horizontal="right" vertical="center" wrapText="1"/>
    </xf>
    <xf numFmtId="0" fontId="56" fillId="0" borderId="19" xfId="0" applyFont="1" applyFill="1" applyBorder="1" applyAlignment="1">
      <alignment horizontal="left"/>
    </xf>
    <xf numFmtId="0" fontId="9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/>
    </xf>
    <xf numFmtId="49" fontId="40" fillId="0" borderId="10" xfId="0" applyNumberFormat="1" applyFont="1" applyFill="1" applyBorder="1" applyAlignment="1">
      <alignment horizontal="left" vertical="center"/>
    </xf>
    <xf numFmtId="0" fontId="40" fillId="0" borderId="10" xfId="0" applyFont="1" applyFill="1" applyBorder="1" applyAlignment="1">
      <alignment horizontal="left" vertical="center" wrapText="1" indent="1"/>
    </xf>
    <xf numFmtId="0" fontId="31" fillId="0" borderId="16" xfId="37" applyFont="1" applyFill="1" applyBorder="1" applyAlignment="1">
      <alignment horizontal="center" wrapText="1"/>
    </xf>
    <xf numFmtId="0" fontId="41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left" vertical="center" wrapText="1" indent="3"/>
    </xf>
    <xf numFmtId="0" fontId="40" fillId="0" borderId="10" xfId="0" applyFont="1" applyFill="1" applyBorder="1" applyAlignment="1">
      <alignment horizontal="left" vertical="center" wrapText="1" indent="2"/>
    </xf>
    <xf numFmtId="0" fontId="40" fillId="0" borderId="10" xfId="0" applyFont="1" applyFill="1" applyBorder="1" applyAlignment="1">
      <alignment horizontal="left" wrapText="1" indent="2"/>
    </xf>
    <xf numFmtId="0" fontId="40" fillId="0" borderId="10" xfId="0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horizontal="left" vertical="center" wrapText="1" indent="4"/>
    </xf>
    <xf numFmtId="0" fontId="40" fillId="0" borderId="10" xfId="0" applyFont="1" applyFill="1" applyBorder="1" applyAlignment="1">
      <alignment horizontal="left" vertical="center" wrapText="1" indent="5"/>
    </xf>
    <xf numFmtId="0" fontId="40" fillId="0" borderId="12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top"/>
    </xf>
    <xf numFmtId="49" fontId="46" fillId="0" borderId="10" xfId="0" applyNumberFormat="1" applyFont="1" applyFill="1" applyBorder="1" applyAlignment="1">
      <alignment horizontal="left" vertical="center" wrapText="1"/>
    </xf>
    <xf numFmtId="0" fontId="56" fillId="0" borderId="0" xfId="0" applyFont="1" applyAlignment="1">
      <alignment horizontal="left"/>
    </xf>
    <xf numFmtId="0" fontId="9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56" fillId="0" borderId="0" xfId="0" applyFont="1" applyAlignment="1">
      <alignment horizontal="justify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1" xfId="37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25" xfId="37" applyFont="1" applyFill="1" applyBorder="1" applyAlignment="1">
      <alignment horizontal="center" vertical="center" wrapText="1"/>
    </xf>
    <xf numFmtId="0" fontId="9" fillId="0" borderId="23" xfId="621" applyFont="1" applyBorder="1" applyAlignment="1">
      <alignment horizontal="center" vertical="center"/>
    </xf>
    <xf numFmtId="0" fontId="9" fillId="0" borderId="24" xfId="621" applyFont="1" applyBorder="1" applyAlignment="1">
      <alignment horizontal="center" vertical="center"/>
    </xf>
    <xf numFmtId="0" fontId="9" fillId="0" borderId="25" xfId="62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59" fillId="0" borderId="17" xfId="54" applyFont="1" applyFill="1" applyBorder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9" fillId="0" borderId="19" xfId="0" applyFont="1" applyBorder="1" applyAlignment="1">
      <alignment horizontal="left"/>
    </xf>
    <xf numFmtId="0" fontId="0" fillId="0" borderId="19" xfId="0" applyBorder="1" applyAlignment="1">
      <alignment horizontal="left"/>
    </xf>
    <xf numFmtId="0" fontId="35" fillId="0" borderId="12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</cellXfs>
  <cellStyles count="622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Гиперссылка" xfId="621" builtinId="8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2 2" xfId="47"/>
    <cellStyle name="Обычный 2" xfId="36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tabSelected="1" zoomScaleNormal="100" zoomScaleSheetLayoutView="70" workbookViewId="0">
      <selection activeCell="A3" sqref="A3:O3"/>
    </sheetView>
  </sheetViews>
  <sheetFormatPr defaultColWidth="9" defaultRowHeight="15.75" x14ac:dyDescent="0.25"/>
  <cols>
    <col min="1" max="1" width="9.25" style="1" customWidth="1"/>
    <col min="2" max="2" width="47.75" style="1" customWidth="1"/>
    <col min="3" max="3" width="10.5" style="48" customWidth="1"/>
    <col min="4" max="4" width="16.125" style="1" customWidth="1"/>
    <col min="5" max="9" width="9.625" style="1" customWidth="1"/>
    <col min="10" max="10" width="9.75" style="1" customWidth="1"/>
    <col min="11" max="15" width="9.625" style="1" customWidth="1"/>
    <col min="16" max="17" width="10.625" style="1" customWidth="1"/>
    <col min="18" max="18" width="12.125" style="1" customWidth="1"/>
    <col min="19" max="19" width="10.625" style="1" customWidth="1"/>
    <col min="20" max="20" width="22.75" style="1" customWidth="1"/>
    <col min="21" max="58" width="10.625" style="1" customWidth="1"/>
    <col min="59" max="59" width="12.125" style="1" customWidth="1"/>
    <col min="60" max="60" width="11.5" style="1" customWidth="1"/>
    <col min="61" max="61" width="14.125" style="1" customWidth="1"/>
    <col min="62" max="62" width="15.125" style="1" customWidth="1"/>
    <col min="63" max="63" width="13" style="1" customWidth="1"/>
    <col min="64" max="64" width="11.75" style="1" customWidth="1"/>
    <col min="65" max="65" width="17.5" style="1" customWidth="1"/>
    <col min="66" max="16384" width="9" style="1"/>
  </cols>
  <sheetData>
    <row r="1" spans="1:17" s="4" customFormat="1" ht="48.75" customHeight="1" x14ac:dyDescent="0.3">
      <c r="A1" s="79" t="s">
        <v>256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3"/>
      <c r="Q1" s="3"/>
    </row>
    <row r="2" spans="1:17" s="4" customFormat="1" ht="34.5" customHeight="1" x14ac:dyDescent="0.3">
      <c r="A2" s="32"/>
      <c r="B2" s="33"/>
      <c r="C2" s="43"/>
      <c r="D2" s="33"/>
      <c r="E2" s="33"/>
      <c r="F2" s="33"/>
      <c r="G2" s="33"/>
      <c r="H2" s="33"/>
      <c r="I2" s="85" t="s">
        <v>230</v>
      </c>
      <c r="J2" s="85"/>
      <c r="K2" s="85"/>
      <c r="L2" s="85"/>
      <c r="M2" s="85"/>
      <c r="N2" s="85"/>
      <c r="O2" s="85"/>
      <c r="P2" s="3"/>
      <c r="Q2" s="3"/>
    </row>
    <row r="3" spans="1:17" s="4" customFormat="1" ht="30" customHeight="1" x14ac:dyDescent="0.3">
      <c r="A3" s="79" t="s">
        <v>201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3"/>
      <c r="Q3" s="3"/>
    </row>
    <row r="4" spans="1:17" s="4" customFormat="1" ht="30.6" customHeight="1" x14ac:dyDescent="0.3">
      <c r="A4" s="81" t="s">
        <v>244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2"/>
      <c r="Q4" s="2"/>
    </row>
    <row r="5" spans="1:17" ht="10.5" customHeight="1" x14ac:dyDescent="0.25">
      <c r="A5" s="83" t="s">
        <v>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5"/>
      <c r="Q5" s="5"/>
    </row>
    <row r="6" spans="1:17" ht="23.45" customHeight="1" x14ac:dyDescent="0.25">
      <c r="A6" s="84" t="s">
        <v>103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5"/>
      <c r="Q6" s="5"/>
    </row>
    <row r="7" spans="1:17" ht="8.4499999999999993" customHeight="1" x14ac:dyDescent="0.3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3"/>
      <c r="Q7" s="3"/>
    </row>
    <row r="8" spans="1:17" ht="36" customHeight="1" x14ac:dyDescent="0.25">
      <c r="A8" s="71" t="s">
        <v>102</v>
      </c>
      <c r="B8" s="71" t="s">
        <v>228</v>
      </c>
      <c r="C8" s="72" t="s">
        <v>234</v>
      </c>
      <c r="D8" s="75" t="s">
        <v>237</v>
      </c>
      <c r="E8" s="71" t="s">
        <v>238</v>
      </c>
      <c r="F8" s="71"/>
      <c r="G8" s="71"/>
      <c r="H8" s="71"/>
      <c r="I8" s="71"/>
      <c r="J8" s="75" t="s">
        <v>239</v>
      </c>
      <c r="K8" s="71" t="s">
        <v>251</v>
      </c>
      <c r="L8" s="71"/>
      <c r="M8" s="71"/>
      <c r="N8" s="71"/>
      <c r="O8" s="71"/>
      <c r="P8" s="4"/>
      <c r="Q8" s="4"/>
    </row>
    <row r="9" spans="1:17" ht="19.149999999999999" customHeight="1" x14ac:dyDescent="0.25">
      <c r="A9" s="71"/>
      <c r="B9" s="71"/>
      <c r="C9" s="73"/>
      <c r="D9" s="76"/>
      <c r="E9" s="29" t="s">
        <v>196</v>
      </c>
      <c r="F9" s="71" t="s">
        <v>195</v>
      </c>
      <c r="G9" s="71"/>
      <c r="H9" s="71"/>
      <c r="I9" s="71"/>
      <c r="J9" s="76"/>
      <c r="K9" s="29" t="s">
        <v>196</v>
      </c>
      <c r="L9" s="71" t="s">
        <v>195</v>
      </c>
      <c r="M9" s="71"/>
      <c r="N9" s="71"/>
      <c r="O9" s="71"/>
    </row>
    <row r="10" spans="1:17" ht="129" customHeight="1" x14ac:dyDescent="0.25">
      <c r="A10" s="71"/>
      <c r="B10" s="71"/>
      <c r="C10" s="74"/>
      <c r="D10" s="77"/>
      <c r="E10" s="31" t="s">
        <v>202</v>
      </c>
      <c r="F10" s="29" t="s">
        <v>2</v>
      </c>
      <c r="G10" s="29" t="s">
        <v>3</v>
      </c>
      <c r="H10" s="29" t="s">
        <v>4</v>
      </c>
      <c r="I10" s="29" t="s">
        <v>5</v>
      </c>
      <c r="J10" s="77"/>
      <c r="K10" s="31" t="s">
        <v>202</v>
      </c>
      <c r="L10" s="29" t="s">
        <v>2</v>
      </c>
      <c r="M10" s="29" t="s">
        <v>3</v>
      </c>
      <c r="N10" s="29" t="s">
        <v>4</v>
      </c>
      <c r="O10" s="29" t="s">
        <v>5</v>
      </c>
    </row>
    <row r="11" spans="1:17" x14ac:dyDescent="0.25">
      <c r="A11" s="29">
        <v>1</v>
      </c>
      <c r="B11" s="29">
        <v>2</v>
      </c>
      <c r="C11" s="42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29">
        <v>9</v>
      </c>
      <c r="J11" s="29" t="s">
        <v>235</v>
      </c>
      <c r="K11" s="29">
        <v>11</v>
      </c>
      <c r="L11" s="29">
        <v>12</v>
      </c>
      <c r="M11" s="41">
        <v>13</v>
      </c>
      <c r="N11" s="41">
        <v>14</v>
      </c>
      <c r="O11" s="41">
        <v>15</v>
      </c>
    </row>
    <row r="12" spans="1:17" ht="16.149999999999999" customHeight="1" x14ac:dyDescent="0.25">
      <c r="A12" s="65" t="s">
        <v>6</v>
      </c>
      <c r="B12" s="66"/>
      <c r="C12" s="67"/>
      <c r="D12" s="13">
        <f>D14</f>
        <v>0</v>
      </c>
      <c r="E12" s="13">
        <f t="shared" ref="E12:O12" si="0">E14</f>
        <v>0.42577999999999999</v>
      </c>
      <c r="F12" s="13">
        <f t="shared" si="0"/>
        <v>0</v>
      </c>
      <c r="G12" s="13">
        <f t="shared" si="0"/>
        <v>0.21573000000000001</v>
      </c>
      <c r="H12" s="13">
        <f t="shared" si="0"/>
        <v>0.21004999999999999</v>
      </c>
      <c r="I12" s="13">
        <f t="shared" si="0"/>
        <v>0</v>
      </c>
      <c r="J12" s="13">
        <f t="shared" si="0"/>
        <v>0</v>
      </c>
      <c r="K12" s="13">
        <f t="shared" si="0"/>
        <v>0.42577999999999999</v>
      </c>
      <c r="L12" s="13">
        <f t="shared" si="0"/>
        <v>0</v>
      </c>
      <c r="M12" s="13">
        <f t="shared" si="0"/>
        <v>0</v>
      </c>
      <c r="N12" s="13">
        <f t="shared" si="0"/>
        <v>0.42577999999999999</v>
      </c>
      <c r="O12" s="13">
        <f t="shared" si="0"/>
        <v>0</v>
      </c>
    </row>
    <row r="13" spans="1:17" ht="22.15" customHeight="1" x14ac:dyDescent="0.25">
      <c r="A13" s="8" t="s">
        <v>33</v>
      </c>
      <c r="B13" s="9" t="s">
        <v>34</v>
      </c>
      <c r="C13" s="46" t="s">
        <v>249</v>
      </c>
      <c r="D13" s="45" t="s">
        <v>250</v>
      </c>
      <c r="E13" s="45" t="s">
        <v>250</v>
      </c>
      <c r="F13" s="45" t="s">
        <v>250</v>
      </c>
      <c r="G13" s="45" t="s">
        <v>250</v>
      </c>
      <c r="H13" s="45" t="s">
        <v>250</v>
      </c>
      <c r="I13" s="45" t="s">
        <v>250</v>
      </c>
      <c r="J13" s="45" t="s">
        <v>250</v>
      </c>
      <c r="K13" s="45" t="s">
        <v>250</v>
      </c>
      <c r="L13" s="45" t="s">
        <v>250</v>
      </c>
      <c r="M13" s="45" t="s">
        <v>250</v>
      </c>
      <c r="N13" s="45" t="s">
        <v>250</v>
      </c>
      <c r="O13" s="45" t="s">
        <v>250</v>
      </c>
    </row>
    <row r="14" spans="1:17" ht="36.75" customHeight="1" x14ac:dyDescent="0.25">
      <c r="A14" s="8" t="s">
        <v>35</v>
      </c>
      <c r="B14" s="9" t="s">
        <v>36</v>
      </c>
      <c r="C14" s="47" t="s">
        <v>249</v>
      </c>
      <c r="D14" s="49">
        <f t="shared" ref="D14:O14" si="1">D40</f>
        <v>0</v>
      </c>
      <c r="E14" s="49">
        <f t="shared" si="1"/>
        <v>0.42577999999999999</v>
      </c>
      <c r="F14" s="49">
        <f t="shared" si="1"/>
        <v>0</v>
      </c>
      <c r="G14" s="49">
        <f t="shared" si="1"/>
        <v>0.21573000000000001</v>
      </c>
      <c r="H14" s="49">
        <f t="shared" si="1"/>
        <v>0.21004999999999999</v>
      </c>
      <c r="I14" s="49">
        <f t="shared" si="1"/>
        <v>0</v>
      </c>
      <c r="J14" s="49">
        <f t="shared" si="1"/>
        <v>0</v>
      </c>
      <c r="K14" s="49">
        <f t="shared" si="1"/>
        <v>0.42577999999999999</v>
      </c>
      <c r="L14" s="49">
        <f t="shared" si="1"/>
        <v>0</v>
      </c>
      <c r="M14" s="49">
        <f t="shared" si="1"/>
        <v>0</v>
      </c>
      <c r="N14" s="49">
        <f t="shared" si="1"/>
        <v>0.42577999999999999</v>
      </c>
      <c r="O14" s="49">
        <f t="shared" si="1"/>
        <v>0</v>
      </c>
    </row>
    <row r="15" spans="1:17" ht="48" customHeight="1" x14ac:dyDescent="0.25">
      <c r="A15" s="8" t="s">
        <v>37</v>
      </c>
      <c r="B15" s="9" t="s">
        <v>38</v>
      </c>
      <c r="C15" s="46" t="s">
        <v>249</v>
      </c>
      <c r="D15" s="45" t="s">
        <v>250</v>
      </c>
      <c r="E15" s="45" t="s">
        <v>250</v>
      </c>
      <c r="F15" s="45" t="s">
        <v>250</v>
      </c>
      <c r="G15" s="45" t="s">
        <v>250</v>
      </c>
      <c r="H15" s="45" t="s">
        <v>250</v>
      </c>
      <c r="I15" s="45" t="s">
        <v>250</v>
      </c>
      <c r="J15" s="45" t="s">
        <v>250</v>
      </c>
      <c r="K15" s="45" t="s">
        <v>250</v>
      </c>
      <c r="L15" s="45" t="s">
        <v>250</v>
      </c>
      <c r="M15" s="45" t="s">
        <v>250</v>
      </c>
      <c r="N15" s="45" t="s">
        <v>250</v>
      </c>
      <c r="O15" s="45" t="s">
        <v>250</v>
      </c>
    </row>
    <row r="16" spans="1:17" ht="34.15" customHeight="1" x14ac:dyDescent="0.25">
      <c r="A16" s="8" t="s">
        <v>39</v>
      </c>
      <c r="B16" s="9" t="s">
        <v>40</v>
      </c>
      <c r="C16" s="46" t="s">
        <v>249</v>
      </c>
      <c r="D16" s="45" t="s">
        <v>250</v>
      </c>
      <c r="E16" s="45" t="s">
        <v>250</v>
      </c>
      <c r="F16" s="45" t="s">
        <v>250</v>
      </c>
      <c r="G16" s="45" t="s">
        <v>250</v>
      </c>
      <c r="H16" s="45" t="s">
        <v>250</v>
      </c>
      <c r="I16" s="45" t="s">
        <v>250</v>
      </c>
      <c r="J16" s="45" t="s">
        <v>250</v>
      </c>
      <c r="K16" s="45" t="s">
        <v>250</v>
      </c>
      <c r="L16" s="45" t="s">
        <v>250</v>
      </c>
      <c r="M16" s="45" t="s">
        <v>250</v>
      </c>
      <c r="N16" s="45" t="s">
        <v>250</v>
      </c>
      <c r="O16" s="45" t="s">
        <v>250</v>
      </c>
    </row>
    <row r="17" spans="1:15" ht="31.9" customHeight="1" x14ac:dyDescent="0.25">
      <c r="A17" s="8" t="s">
        <v>41</v>
      </c>
      <c r="B17" s="9" t="s">
        <v>42</v>
      </c>
      <c r="C17" s="46" t="s">
        <v>249</v>
      </c>
      <c r="D17" s="45" t="s">
        <v>250</v>
      </c>
      <c r="E17" s="45" t="s">
        <v>250</v>
      </c>
      <c r="F17" s="45" t="s">
        <v>250</v>
      </c>
      <c r="G17" s="45" t="s">
        <v>250</v>
      </c>
      <c r="H17" s="45" t="s">
        <v>250</v>
      </c>
      <c r="I17" s="45" t="s">
        <v>250</v>
      </c>
      <c r="J17" s="45" t="s">
        <v>250</v>
      </c>
      <c r="K17" s="45" t="s">
        <v>250</v>
      </c>
      <c r="L17" s="45" t="s">
        <v>250</v>
      </c>
      <c r="M17" s="45" t="s">
        <v>250</v>
      </c>
      <c r="N17" s="45" t="s">
        <v>250</v>
      </c>
      <c r="O17" s="45" t="s">
        <v>250</v>
      </c>
    </row>
    <row r="18" spans="1:15" ht="16.5" customHeight="1" x14ac:dyDescent="0.25">
      <c r="A18" s="8" t="s">
        <v>43</v>
      </c>
      <c r="B18" s="9" t="s">
        <v>44</v>
      </c>
      <c r="C18" s="46" t="s">
        <v>249</v>
      </c>
      <c r="D18" s="45" t="s">
        <v>250</v>
      </c>
      <c r="E18" s="45" t="s">
        <v>250</v>
      </c>
      <c r="F18" s="45" t="s">
        <v>250</v>
      </c>
      <c r="G18" s="45" t="s">
        <v>250</v>
      </c>
      <c r="H18" s="45" t="s">
        <v>250</v>
      </c>
      <c r="I18" s="45" t="s">
        <v>250</v>
      </c>
      <c r="J18" s="45" t="s">
        <v>250</v>
      </c>
      <c r="K18" s="45" t="s">
        <v>250</v>
      </c>
      <c r="L18" s="45" t="s">
        <v>250</v>
      </c>
      <c r="M18" s="45" t="s">
        <v>250</v>
      </c>
      <c r="N18" s="45" t="s">
        <v>250</v>
      </c>
      <c r="O18" s="45" t="s">
        <v>250</v>
      </c>
    </row>
    <row r="19" spans="1:15" ht="18.75" hidden="1" x14ac:dyDescent="0.25">
      <c r="A19" s="8" t="s">
        <v>45</v>
      </c>
      <c r="B19" s="10" t="s">
        <v>83</v>
      </c>
      <c r="C19" s="46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16.149999999999999" hidden="1" customHeight="1" x14ac:dyDescent="0.25">
      <c r="A20" s="8" t="s">
        <v>7</v>
      </c>
      <c r="B20" s="9" t="s">
        <v>46</v>
      </c>
      <c r="C20" s="46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47.25" hidden="1" x14ac:dyDescent="0.25">
      <c r="A21" s="8" t="s">
        <v>8</v>
      </c>
      <c r="B21" s="9" t="s">
        <v>47</v>
      </c>
      <c r="C21" s="46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63" hidden="1" x14ac:dyDescent="0.25">
      <c r="A22" s="8" t="s">
        <v>9</v>
      </c>
      <c r="B22" s="9" t="s">
        <v>84</v>
      </c>
      <c r="C22" s="46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63" hidden="1" x14ac:dyDescent="0.25">
      <c r="A23" s="8" t="s">
        <v>10</v>
      </c>
      <c r="B23" s="9" t="s">
        <v>48</v>
      </c>
      <c r="C23" s="46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47.25" hidden="1" x14ac:dyDescent="0.25">
      <c r="A24" s="8" t="s">
        <v>11</v>
      </c>
      <c r="B24" s="9" t="s">
        <v>49</v>
      </c>
      <c r="C24" s="46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31.5" hidden="1" x14ac:dyDescent="0.25">
      <c r="A25" s="8" t="s">
        <v>12</v>
      </c>
      <c r="B25" s="9" t="s">
        <v>50</v>
      </c>
      <c r="C25" s="46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63" hidden="1" x14ac:dyDescent="0.25">
      <c r="A26" s="8" t="s">
        <v>31</v>
      </c>
      <c r="B26" s="9" t="s">
        <v>85</v>
      </c>
      <c r="C26" s="46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31.5" hidden="1" x14ac:dyDescent="0.25">
      <c r="A27" s="8" t="s">
        <v>32</v>
      </c>
      <c r="B27" s="9" t="s">
        <v>51</v>
      </c>
      <c r="C27" s="46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ht="47.25" hidden="1" x14ac:dyDescent="0.25">
      <c r="A28" s="8" t="s">
        <v>13</v>
      </c>
      <c r="B28" s="9" t="s">
        <v>52</v>
      </c>
      <c r="C28" s="46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31.5" hidden="1" x14ac:dyDescent="0.25">
      <c r="A29" s="8" t="s">
        <v>53</v>
      </c>
      <c r="B29" s="9" t="s">
        <v>86</v>
      </c>
      <c r="C29" s="46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94.5" hidden="1" x14ac:dyDescent="0.25">
      <c r="A30" s="8" t="s">
        <v>53</v>
      </c>
      <c r="B30" s="9" t="s">
        <v>87</v>
      </c>
      <c r="C30" s="46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78.75" hidden="1" x14ac:dyDescent="0.25">
      <c r="A31" s="8" t="s">
        <v>53</v>
      </c>
      <c r="B31" s="9" t="s">
        <v>54</v>
      </c>
      <c r="C31" s="46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ht="94.5" hidden="1" x14ac:dyDescent="0.25">
      <c r="A32" s="8" t="s">
        <v>53</v>
      </c>
      <c r="B32" s="9" t="s">
        <v>55</v>
      </c>
      <c r="C32" s="46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ht="31.5" hidden="1" x14ac:dyDescent="0.25">
      <c r="A33" s="8" t="s">
        <v>56</v>
      </c>
      <c r="B33" s="9" t="s">
        <v>86</v>
      </c>
      <c r="C33" s="46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94.5" hidden="1" x14ac:dyDescent="0.25">
      <c r="A34" s="8" t="s">
        <v>56</v>
      </c>
      <c r="B34" s="9" t="s">
        <v>87</v>
      </c>
      <c r="C34" s="46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ht="78.75" hidden="1" x14ac:dyDescent="0.25">
      <c r="A35" s="8" t="s">
        <v>56</v>
      </c>
      <c r="B35" s="9" t="s">
        <v>54</v>
      </c>
      <c r="C35" s="46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ht="94.5" hidden="1" x14ac:dyDescent="0.25">
      <c r="A36" s="8" t="s">
        <v>56</v>
      </c>
      <c r="B36" s="9" t="s">
        <v>57</v>
      </c>
      <c r="C36" s="46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ht="78.75" hidden="1" x14ac:dyDescent="0.25">
      <c r="A37" s="8" t="s">
        <v>58</v>
      </c>
      <c r="B37" s="9" t="s">
        <v>88</v>
      </c>
      <c r="C37" s="46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 ht="63" hidden="1" x14ac:dyDescent="0.25">
      <c r="A38" s="8" t="s">
        <v>59</v>
      </c>
      <c r="B38" s="9" t="s">
        <v>60</v>
      </c>
      <c r="C38" s="46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 ht="12" hidden="1" customHeight="1" x14ac:dyDescent="0.25">
      <c r="A39" s="8" t="s">
        <v>61</v>
      </c>
      <c r="B39" s="9" t="s">
        <v>89</v>
      </c>
      <c r="C39" s="46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5" ht="39" customHeight="1" x14ac:dyDescent="0.25">
      <c r="A40" s="8" t="s">
        <v>14</v>
      </c>
      <c r="B40" s="9" t="s">
        <v>62</v>
      </c>
      <c r="C40" s="47" t="s">
        <v>249</v>
      </c>
      <c r="D40" s="49">
        <f t="shared" ref="D40:O40" si="2">D45</f>
        <v>0</v>
      </c>
      <c r="E40" s="49">
        <f t="shared" si="2"/>
        <v>0.42577999999999999</v>
      </c>
      <c r="F40" s="49">
        <f t="shared" si="2"/>
        <v>0</v>
      </c>
      <c r="G40" s="49">
        <f t="shared" si="2"/>
        <v>0.21573000000000001</v>
      </c>
      <c r="H40" s="49">
        <f t="shared" si="2"/>
        <v>0.21004999999999999</v>
      </c>
      <c r="I40" s="49">
        <f t="shared" si="2"/>
        <v>0</v>
      </c>
      <c r="J40" s="49">
        <f t="shared" si="2"/>
        <v>0</v>
      </c>
      <c r="K40" s="49">
        <f t="shared" si="2"/>
        <v>0.42577999999999999</v>
      </c>
      <c r="L40" s="49">
        <f t="shared" si="2"/>
        <v>0</v>
      </c>
      <c r="M40" s="49">
        <f t="shared" si="2"/>
        <v>0</v>
      </c>
      <c r="N40" s="49">
        <f t="shared" si="2"/>
        <v>0.42577999999999999</v>
      </c>
      <c r="O40" s="49">
        <f t="shared" si="2"/>
        <v>0</v>
      </c>
    </row>
    <row r="41" spans="1:15" ht="63.6" customHeight="1" x14ac:dyDescent="0.25">
      <c r="A41" s="8" t="s">
        <v>15</v>
      </c>
      <c r="B41" s="9" t="s">
        <v>63</v>
      </c>
      <c r="C41" s="46" t="s">
        <v>249</v>
      </c>
      <c r="D41" s="45" t="s">
        <v>250</v>
      </c>
      <c r="E41" s="45" t="s">
        <v>250</v>
      </c>
      <c r="F41" s="45" t="s">
        <v>250</v>
      </c>
      <c r="G41" s="45" t="s">
        <v>250</v>
      </c>
      <c r="H41" s="45" t="s">
        <v>250</v>
      </c>
      <c r="I41" s="45" t="s">
        <v>250</v>
      </c>
      <c r="J41" s="45" t="s">
        <v>250</v>
      </c>
      <c r="K41" s="45" t="s">
        <v>250</v>
      </c>
      <c r="L41" s="45" t="s">
        <v>250</v>
      </c>
      <c r="M41" s="45" t="s">
        <v>250</v>
      </c>
      <c r="N41" s="45" t="s">
        <v>250</v>
      </c>
      <c r="O41" s="45" t="s">
        <v>250</v>
      </c>
    </row>
    <row r="42" spans="1:15" ht="37.15" customHeight="1" x14ac:dyDescent="0.25">
      <c r="A42" s="8" t="s">
        <v>16</v>
      </c>
      <c r="B42" s="9" t="s">
        <v>64</v>
      </c>
      <c r="C42" s="46" t="s">
        <v>249</v>
      </c>
      <c r="D42" s="45" t="s">
        <v>250</v>
      </c>
      <c r="E42" s="45" t="s">
        <v>250</v>
      </c>
      <c r="F42" s="45" t="s">
        <v>250</v>
      </c>
      <c r="G42" s="45" t="s">
        <v>250</v>
      </c>
      <c r="H42" s="45" t="s">
        <v>250</v>
      </c>
      <c r="I42" s="45" t="s">
        <v>250</v>
      </c>
      <c r="J42" s="45" t="s">
        <v>250</v>
      </c>
      <c r="K42" s="45" t="s">
        <v>250</v>
      </c>
      <c r="L42" s="45" t="s">
        <v>250</v>
      </c>
      <c r="M42" s="45" t="s">
        <v>250</v>
      </c>
      <c r="N42" s="45" t="s">
        <v>250</v>
      </c>
      <c r="O42" s="45" t="s">
        <v>250</v>
      </c>
    </row>
    <row r="43" spans="1:15" ht="49.15" customHeight="1" x14ac:dyDescent="0.25">
      <c r="A43" s="8" t="s">
        <v>17</v>
      </c>
      <c r="B43" s="9" t="s">
        <v>90</v>
      </c>
      <c r="C43" s="46" t="s">
        <v>249</v>
      </c>
      <c r="D43" s="45" t="s">
        <v>250</v>
      </c>
      <c r="E43" s="45" t="s">
        <v>250</v>
      </c>
      <c r="F43" s="45" t="s">
        <v>250</v>
      </c>
      <c r="G43" s="45" t="s">
        <v>250</v>
      </c>
      <c r="H43" s="45" t="s">
        <v>250</v>
      </c>
      <c r="I43" s="45" t="s">
        <v>250</v>
      </c>
      <c r="J43" s="45" t="s">
        <v>250</v>
      </c>
      <c r="K43" s="45" t="s">
        <v>250</v>
      </c>
      <c r="L43" s="45" t="s">
        <v>250</v>
      </c>
      <c r="M43" s="45" t="s">
        <v>250</v>
      </c>
      <c r="N43" s="45" t="s">
        <v>250</v>
      </c>
      <c r="O43" s="45" t="s">
        <v>250</v>
      </c>
    </row>
    <row r="44" spans="1:15" ht="51.6" customHeight="1" x14ac:dyDescent="0.25">
      <c r="A44" s="8" t="s">
        <v>18</v>
      </c>
      <c r="B44" s="9" t="s">
        <v>65</v>
      </c>
      <c r="C44" s="46" t="s">
        <v>249</v>
      </c>
      <c r="D44" s="13">
        <f>D45</f>
        <v>0</v>
      </c>
      <c r="E44" s="13">
        <f t="shared" ref="E44:O44" si="3">E45</f>
        <v>0.42577999999999999</v>
      </c>
      <c r="F44" s="13">
        <f t="shared" si="3"/>
        <v>0</v>
      </c>
      <c r="G44" s="13">
        <f t="shared" si="3"/>
        <v>0.21573000000000001</v>
      </c>
      <c r="H44" s="13">
        <f t="shared" si="3"/>
        <v>0.21004999999999999</v>
      </c>
      <c r="I44" s="13">
        <f t="shared" si="3"/>
        <v>0</v>
      </c>
      <c r="J44" s="13">
        <f t="shared" si="3"/>
        <v>0</v>
      </c>
      <c r="K44" s="13">
        <f t="shared" si="3"/>
        <v>0.42577999999999999</v>
      </c>
      <c r="L44" s="13">
        <f t="shared" si="3"/>
        <v>0</v>
      </c>
      <c r="M44" s="13">
        <f t="shared" si="3"/>
        <v>0</v>
      </c>
      <c r="N44" s="13">
        <f t="shared" si="3"/>
        <v>0.42577999999999999</v>
      </c>
      <c r="O44" s="13">
        <f t="shared" si="3"/>
        <v>0</v>
      </c>
    </row>
    <row r="45" spans="1:15" ht="33.75" customHeight="1" x14ac:dyDescent="0.25">
      <c r="A45" s="8" t="s">
        <v>66</v>
      </c>
      <c r="B45" s="9" t="s">
        <v>67</v>
      </c>
      <c r="C45" s="47" t="s">
        <v>249</v>
      </c>
      <c r="D45" s="49">
        <f t="shared" ref="D45:O45" si="4">D46</f>
        <v>0</v>
      </c>
      <c r="E45" s="49">
        <f t="shared" si="4"/>
        <v>0.42577999999999999</v>
      </c>
      <c r="F45" s="49">
        <f t="shared" si="4"/>
        <v>0</v>
      </c>
      <c r="G45" s="49">
        <f t="shared" si="4"/>
        <v>0.21573000000000001</v>
      </c>
      <c r="H45" s="49">
        <f t="shared" si="4"/>
        <v>0.21004999999999999</v>
      </c>
      <c r="I45" s="49">
        <f t="shared" si="4"/>
        <v>0</v>
      </c>
      <c r="J45" s="49">
        <f t="shared" si="4"/>
        <v>0</v>
      </c>
      <c r="K45" s="49">
        <f t="shared" si="4"/>
        <v>0.42577999999999999</v>
      </c>
      <c r="L45" s="49">
        <f t="shared" si="4"/>
        <v>0</v>
      </c>
      <c r="M45" s="49">
        <f t="shared" si="4"/>
        <v>0</v>
      </c>
      <c r="N45" s="49">
        <f t="shared" si="4"/>
        <v>0.42577999999999999</v>
      </c>
      <c r="O45" s="49">
        <f t="shared" si="4"/>
        <v>0</v>
      </c>
    </row>
    <row r="46" spans="1:15" ht="48" customHeight="1" x14ac:dyDescent="0.25">
      <c r="A46" s="8" t="s">
        <v>245</v>
      </c>
      <c r="B46" s="9" t="s">
        <v>248</v>
      </c>
      <c r="C46" s="47" t="s">
        <v>246</v>
      </c>
      <c r="D46" s="45">
        <v>0</v>
      </c>
      <c r="E46" s="45">
        <f>F46+G46+H46+I46</f>
        <v>0.42577999999999999</v>
      </c>
      <c r="F46" s="45">
        <v>0</v>
      </c>
      <c r="G46" s="45">
        <v>0.21573000000000001</v>
      </c>
      <c r="H46" s="45">
        <v>0.21004999999999999</v>
      </c>
      <c r="I46" s="45">
        <v>0</v>
      </c>
      <c r="J46" s="45">
        <v>0</v>
      </c>
      <c r="K46" s="45">
        <f>E46</f>
        <v>0.42577999999999999</v>
      </c>
      <c r="L46" s="45">
        <f t="shared" ref="L46:O46" si="5">F46</f>
        <v>0</v>
      </c>
      <c r="M46" s="45">
        <v>0</v>
      </c>
      <c r="N46" s="45">
        <v>0.42577999999999999</v>
      </c>
      <c r="O46" s="45">
        <f t="shared" si="5"/>
        <v>0</v>
      </c>
    </row>
    <row r="47" spans="1:15" ht="32.450000000000003" customHeight="1" x14ac:dyDescent="0.25">
      <c r="A47" s="8" t="s">
        <v>68</v>
      </c>
      <c r="B47" s="9" t="s">
        <v>69</v>
      </c>
      <c r="C47" s="46" t="s">
        <v>249</v>
      </c>
      <c r="D47" s="45" t="s">
        <v>250</v>
      </c>
      <c r="E47" s="45" t="s">
        <v>250</v>
      </c>
      <c r="F47" s="45" t="s">
        <v>250</v>
      </c>
      <c r="G47" s="45" t="s">
        <v>250</v>
      </c>
      <c r="H47" s="45" t="s">
        <v>250</v>
      </c>
      <c r="I47" s="45" t="s">
        <v>250</v>
      </c>
      <c r="J47" s="45" t="s">
        <v>250</v>
      </c>
      <c r="K47" s="45" t="s">
        <v>250</v>
      </c>
      <c r="L47" s="45" t="s">
        <v>250</v>
      </c>
      <c r="M47" s="45" t="s">
        <v>250</v>
      </c>
      <c r="N47" s="45" t="s">
        <v>250</v>
      </c>
      <c r="O47" s="45" t="s">
        <v>250</v>
      </c>
    </row>
    <row r="48" spans="1:15" ht="37.15" customHeight="1" x14ac:dyDescent="0.25">
      <c r="A48" s="8" t="s">
        <v>19</v>
      </c>
      <c r="B48" s="9" t="s">
        <v>70</v>
      </c>
      <c r="C48" s="46" t="s">
        <v>249</v>
      </c>
      <c r="D48" s="45" t="s">
        <v>250</v>
      </c>
      <c r="E48" s="45" t="s">
        <v>250</v>
      </c>
      <c r="F48" s="45" t="s">
        <v>250</v>
      </c>
      <c r="G48" s="45" t="s">
        <v>250</v>
      </c>
      <c r="H48" s="45" t="s">
        <v>250</v>
      </c>
      <c r="I48" s="45" t="s">
        <v>250</v>
      </c>
      <c r="J48" s="45" t="s">
        <v>250</v>
      </c>
      <c r="K48" s="45" t="s">
        <v>250</v>
      </c>
      <c r="L48" s="45" t="s">
        <v>250</v>
      </c>
      <c r="M48" s="45" t="s">
        <v>250</v>
      </c>
      <c r="N48" s="45" t="s">
        <v>250</v>
      </c>
      <c r="O48" s="45" t="s">
        <v>250</v>
      </c>
    </row>
    <row r="49" spans="1:15" ht="34.15" customHeight="1" x14ac:dyDescent="0.25">
      <c r="A49" s="8" t="s">
        <v>20</v>
      </c>
      <c r="B49" s="9" t="s">
        <v>91</v>
      </c>
      <c r="C49" s="46" t="s">
        <v>249</v>
      </c>
      <c r="D49" s="45" t="s">
        <v>250</v>
      </c>
      <c r="E49" s="45" t="s">
        <v>250</v>
      </c>
      <c r="F49" s="45" t="s">
        <v>250</v>
      </c>
      <c r="G49" s="45" t="s">
        <v>250</v>
      </c>
      <c r="H49" s="45" t="s">
        <v>250</v>
      </c>
      <c r="I49" s="45" t="s">
        <v>250</v>
      </c>
      <c r="J49" s="45" t="s">
        <v>250</v>
      </c>
      <c r="K49" s="45" t="s">
        <v>250</v>
      </c>
      <c r="L49" s="45" t="s">
        <v>250</v>
      </c>
      <c r="M49" s="45" t="s">
        <v>250</v>
      </c>
      <c r="N49" s="45" t="s">
        <v>250</v>
      </c>
      <c r="O49" s="45" t="s">
        <v>250</v>
      </c>
    </row>
    <row r="50" spans="1:15" ht="37.15" customHeight="1" x14ac:dyDescent="0.25">
      <c r="A50" s="8" t="s">
        <v>21</v>
      </c>
      <c r="B50" s="9" t="s">
        <v>92</v>
      </c>
      <c r="C50" s="46" t="s">
        <v>249</v>
      </c>
      <c r="D50" s="45" t="s">
        <v>250</v>
      </c>
      <c r="E50" s="45" t="s">
        <v>250</v>
      </c>
      <c r="F50" s="45" t="s">
        <v>250</v>
      </c>
      <c r="G50" s="45" t="s">
        <v>250</v>
      </c>
      <c r="H50" s="45" t="s">
        <v>250</v>
      </c>
      <c r="I50" s="45" t="s">
        <v>250</v>
      </c>
      <c r="J50" s="45" t="s">
        <v>250</v>
      </c>
      <c r="K50" s="45" t="s">
        <v>250</v>
      </c>
      <c r="L50" s="45" t="s">
        <v>250</v>
      </c>
      <c r="M50" s="45" t="s">
        <v>250</v>
      </c>
      <c r="N50" s="45" t="s">
        <v>250</v>
      </c>
      <c r="O50" s="45" t="s">
        <v>250</v>
      </c>
    </row>
    <row r="51" spans="1:15" ht="36" customHeight="1" x14ac:dyDescent="0.25">
      <c r="A51" s="8" t="s">
        <v>22</v>
      </c>
      <c r="B51" s="9" t="s">
        <v>93</v>
      </c>
      <c r="C51" s="46" t="s">
        <v>249</v>
      </c>
      <c r="D51" s="45" t="s">
        <v>250</v>
      </c>
      <c r="E51" s="45" t="s">
        <v>250</v>
      </c>
      <c r="F51" s="45" t="s">
        <v>250</v>
      </c>
      <c r="G51" s="45" t="s">
        <v>250</v>
      </c>
      <c r="H51" s="45" t="s">
        <v>250</v>
      </c>
      <c r="I51" s="45" t="s">
        <v>250</v>
      </c>
      <c r="J51" s="45" t="s">
        <v>250</v>
      </c>
      <c r="K51" s="45" t="s">
        <v>250</v>
      </c>
      <c r="L51" s="45" t="s">
        <v>250</v>
      </c>
      <c r="M51" s="45" t="s">
        <v>250</v>
      </c>
      <c r="N51" s="45" t="s">
        <v>250</v>
      </c>
      <c r="O51" s="45" t="s">
        <v>250</v>
      </c>
    </row>
    <row r="52" spans="1:15" ht="37.9" customHeight="1" x14ac:dyDescent="0.25">
      <c r="A52" s="8" t="s">
        <v>23</v>
      </c>
      <c r="B52" s="9" t="s">
        <v>94</v>
      </c>
      <c r="C52" s="46" t="s">
        <v>249</v>
      </c>
      <c r="D52" s="45" t="s">
        <v>250</v>
      </c>
      <c r="E52" s="45" t="s">
        <v>250</v>
      </c>
      <c r="F52" s="45" t="s">
        <v>250</v>
      </c>
      <c r="G52" s="45" t="s">
        <v>250</v>
      </c>
      <c r="H52" s="45" t="s">
        <v>250</v>
      </c>
      <c r="I52" s="45" t="s">
        <v>250</v>
      </c>
      <c r="J52" s="45" t="s">
        <v>250</v>
      </c>
      <c r="K52" s="45" t="s">
        <v>250</v>
      </c>
      <c r="L52" s="45" t="s">
        <v>250</v>
      </c>
      <c r="M52" s="45" t="s">
        <v>250</v>
      </c>
      <c r="N52" s="45" t="s">
        <v>250</v>
      </c>
      <c r="O52" s="45" t="s">
        <v>250</v>
      </c>
    </row>
    <row r="53" spans="1:15" ht="55.9" customHeight="1" x14ac:dyDescent="0.25">
      <c r="A53" s="8" t="s">
        <v>24</v>
      </c>
      <c r="B53" s="9" t="s">
        <v>95</v>
      </c>
      <c r="C53" s="46" t="s">
        <v>249</v>
      </c>
      <c r="D53" s="45" t="s">
        <v>250</v>
      </c>
      <c r="E53" s="45" t="s">
        <v>250</v>
      </c>
      <c r="F53" s="45" t="s">
        <v>250</v>
      </c>
      <c r="G53" s="45" t="s">
        <v>250</v>
      </c>
      <c r="H53" s="45" t="s">
        <v>250</v>
      </c>
      <c r="I53" s="45" t="s">
        <v>250</v>
      </c>
      <c r="J53" s="45" t="s">
        <v>250</v>
      </c>
      <c r="K53" s="45" t="s">
        <v>250</v>
      </c>
      <c r="L53" s="45" t="s">
        <v>250</v>
      </c>
      <c r="M53" s="45" t="s">
        <v>250</v>
      </c>
      <c r="N53" s="45" t="s">
        <v>250</v>
      </c>
      <c r="O53" s="45" t="s">
        <v>250</v>
      </c>
    </row>
    <row r="54" spans="1:15" ht="48" customHeight="1" x14ac:dyDescent="0.25">
      <c r="A54" s="8" t="s">
        <v>25</v>
      </c>
      <c r="B54" s="9" t="s">
        <v>96</v>
      </c>
      <c r="C54" s="46" t="s">
        <v>249</v>
      </c>
      <c r="D54" s="45" t="s">
        <v>250</v>
      </c>
      <c r="E54" s="45" t="s">
        <v>250</v>
      </c>
      <c r="F54" s="45" t="s">
        <v>250</v>
      </c>
      <c r="G54" s="45" t="s">
        <v>250</v>
      </c>
      <c r="H54" s="45" t="s">
        <v>250</v>
      </c>
      <c r="I54" s="45" t="s">
        <v>250</v>
      </c>
      <c r="J54" s="45" t="s">
        <v>250</v>
      </c>
      <c r="K54" s="45" t="s">
        <v>250</v>
      </c>
      <c r="L54" s="45" t="s">
        <v>250</v>
      </c>
      <c r="M54" s="45" t="s">
        <v>250</v>
      </c>
      <c r="N54" s="45" t="s">
        <v>250</v>
      </c>
      <c r="O54" s="45" t="s">
        <v>250</v>
      </c>
    </row>
    <row r="55" spans="1:15" ht="47.25" x14ac:dyDescent="0.25">
      <c r="A55" s="8" t="s">
        <v>26</v>
      </c>
      <c r="B55" s="9" t="s">
        <v>97</v>
      </c>
      <c r="C55" s="46" t="s">
        <v>249</v>
      </c>
      <c r="D55" s="45" t="s">
        <v>250</v>
      </c>
      <c r="E55" s="45" t="s">
        <v>250</v>
      </c>
      <c r="F55" s="45" t="s">
        <v>250</v>
      </c>
      <c r="G55" s="45" t="s">
        <v>250</v>
      </c>
      <c r="H55" s="45" t="s">
        <v>250</v>
      </c>
      <c r="I55" s="45" t="s">
        <v>250</v>
      </c>
      <c r="J55" s="45" t="s">
        <v>250</v>
      </c>
      <c r="K55" s="45" t="s">
        <v>250</v>
      </c>
      <c r="L55" s="45" t="s">
        <v>250</v>
      </c>
      <c r="M55" s="45" t="s">
        <v>250</v>
      </c>
      <c r="N55" s="45" t="s">
        <v>250</v>
      </c>
      <c r="O55" s="45" t="s">
        <v>250</v>
      </c>
    </row>
    <row r="56" spans="1:15" ht="51" customHeight="1" x14ac:dyDescent="0.25">
      <c r="A56" s="8" t="s">
        <v>71</v>
      </c>
      <c r="B56" s="9" t="s">
        <v>98</v>
      </c>
      <c r="C56" s="46" t="s">
        <v>249</v>
      </c>
      <c r="D56" s="45" t="s">
        <v>250</v>
      </c>
      <c r="E56" s="45" t="s">
        <v>250</v>
      </c>
      <c r="F56" s="45" t="s">
        <v>250</v>
      </c>
      <c r="G56" s="45" t="s">
        <v>250</v>
      </c>
      <c r="H56" s="45" t="s">
        <v>250</v>
      </c>
      <c r="I56" s="45" t="s">
        <v>250</v>
      </c>
      <c r="J56" s="45" t="s">
        <v>250</v>
      </c>
      <c r="K56" s="45" t="s">
        <v>250</v>
      </c>
      <c r="L56" s="45" t="s">
        <v>250</v>
      </c>
      <c r="M56" s="45" t="s">
        <v>250</v>
      </c>
      <c r="N56" s="45" t="s">
        <v>250</v>
      </c>
      <c r="O56" s="45" t="s">
        <v>250</v>
      </c>
    </row>
    <row r="57" spans="1:15" ht="52.9" customHeight="1" x14ac:dyDescent="0.25">
      <c r="A57" s="8" t="s">
        <v>72</v>
      </c>
      <c r="B57" s="9" t="s">
        <v>73</v>
      </c>
      <c r="C57" s="46" t="s">
        <v>249</v>
      </c>
      <c r="D57" s="45" t="s">
        <v>250</v>
      </c>
      <c r="E57" s="45" t="s">
        <v>250</v>
      </c>
      <c r="F57" s="45" t="s">
        <v>250</v>
      </c>
      <c r="G57" s="45" t="s">
        <v>250</v>
      </c>
      <c r="H57" s="45" t="s">
        <v>250</v>
      </c>
      <c r="I57" s="45" t="s">
        <v>250</v>
      </c>
      <c r="J57" s="45" t="s">
        <v>250</v>
      </c>
      <c r="K57" s="45" t="s">
        <v>250</v>
      </c>
      <c r="L57" s="45" t="s">
        <v>250</v>
      </c>
      <c r="M57" s="45" t="s">
        <v>250</v>
      </c>
      <c r="N57" s="45" t="s">
        <v>250</v>
      </c>
      <c r="O57" s="45" t="s">
        <v>250</v>
      </c>
    </row>
    <row r="58" spans="1:15" ht="34.15" customHeight="1" x14ac:dyDescent="0.25">
      <c r="A58" s="8" t="s">
        <v>74</v>
      </c>
      <c r="B58" s="9" t="s">
        <v>99</v>
      </c>
      <c r="C58" s="46" t="s">
        <v>249</v>
      </c>
      <c r="D58" s="45" t="s">
        <v>250</v>
      </c>
      <c r="E58" s="45" t="s">
        <v>250</v>
      </c>
      <c r="F58" s="45" t="s">
        <v>250</v>
      </c>
      <c r="G58" s="45" t="s">
        <v>250</v>
      </c>
      <c r="H58" s="45" t="s">
        <v>250</v>
      </c>
      <c r="I58" s="45" t="s">
        <v>250</v>
      </c>
      <c r="J58" s="45" t="s">
        <v>250</v>
      </c>
      <c r="K58" s="45" t="s">
        <v>250</v>
      </c>
      <c r="L58" s="45" t="s">
        <v>250</v>
      </c>
      <c r="M58" s="45" t="s">
        <v>250</v>
      </c>
      <c r="N58" s="45" t="s">
        <v>250</v>
      </c>
      <c r="O58" s="45" t="s">
        <v>250</v>
      </c>
    </row>
    <row r="59" spans="1:15" ht="39" customHeight="1" x14ac:dyDescent="0.25">
      <c r="A59" s="8" t="s">
        <v>75</v>
      </c>
      <c r="B59" s="9" t="s">
        <v>76</v>
      </c>
      <c r="C59" s="46" t="s">
        <v>249</v>
      </c>
      <c r="D59" s="45" t="s">
        <v>250</v>
      </c>
      <c r="E59" s="45" t="s">
        <v>250</v>
      </c>
      <c r="F59" s="45" t="s">
        <v>250</v>
      </c>
      <c r="G59" s="45" t="s">
        <v>250</v>
      </c>
      <c r="H59" s="45" t="s">
        <v>250</v>
      </c>
      <c r="I59" s="45" t="s">
        <v>250</v>
      </c>
      <c r="J59" s="45" t="s">
        <v>250</v>
      </c>
      <c r="K59" s="45" t="s">
        <v>250</v>
      </c>
      <c r="L59" s="45" t="s">
        <v>250</v>
      </c>
      <c r="M59" s="45" t="s">
        <v>250</v>
      </c>
      <c r="N59" s="45" t="s">
        <v>250</v>
      </c>
      <c r="O59" s="45" t="s">
        <v>250</v>
      </c>
    </row>
    <row r="60" spans="1:15" ht="60.6" customHeight="1" x14ac:dyDescent="0.25">
      <c r="A60" s="8" t="s">
        <v>27</v>
      </c>
      <c r="B60" s="9" t="s">
        <v>77</v>
      </c>
      <c r="C60" s="46" t="s">
        <v>249</v>
      </c>
      <c r="D60" s="45" t="s">
        <v>250</v>
      </c>
      <c r="E60" s="45" t="s">
        <v>250</v>
      </c>
      <c r="F60" s="45" t="s">
        <v>250</v>
      </c>
      <c r="G60" s="45" t="s">
        <v>250</v>
      </c>
      <c r="H60" s="45" t="s">
        <v>250</v>
      </c>
      <c r="I60" s="45" t="s">
        <v>250</v>
      </c>
      <c r="J60" s="45" t="s">
        <v>250</v>
      </c>
      <c r="K60" s="45" t="s">
        <v>250</v>
      </c>
      <c r="L60" s="45" t="s">
        <v>250</v>
      </c>
      <c r="M60" s="45" t="s">
        <v>250</v>
      </c>
      <c r="N60" s="45" t="s">
        <v>250</v>
      </c>
      <c r="O60" s="45" t="s">
        <v>250</v>
      </c>
    </row>
    <row r="61" spans="1:15" ht="53.45" hidden="1" customHeight="1" x14ac:dyDescent="0.25">
      <c r="A61" s="8" t="s">
        <v>78</v>
      </c>
      <c r="B61" s="9" t="s">
        <v>100</v>
      </c>
      <c r="C61" s="46"/>
      <c r="D61" s="45" t="s">
        <v>250</v>
      </c>
      <c r="E61" s="45" t="s">
        <v>250</v>
      </c>
      <c r="F61" s="45" t="s">
        <v>250</v>
      </c>
      <c r="G61" s="45" t="s">
        <v>250</v>
      </c>
      <c r="H61" s="45" t="s">
        <v>250</v>
      </c>
      <c r="I61" s="45" t="s">
        <v>250</v>
      </c>
      <c r="J61" s="45" t="s">
        <v>250</v>
      </c>
      <c r="K61" s="45" t="s">
        <v>250</v>
      </c>
      <c r="L61" s="45" t="s">
        <v>250</v>
      </c>
      <c r="M61" s="45" t="s">
        <v>250</v>
      </c>
      <c r="N61" s="45" t="s">
        <v>250</v>
      </c>
      <c r="O61" s="45" t="s">
        <v>250</v>
      </c>
    </row>
    <row r="62" spans="1:15" ht="48" hidden="1" customHeight="1" x14ac:dyDescent="0.25">
      <c r="A62" s="8" t="s">
        <v>79</v>
      </c>
      <c r="B62" s="9" t="s">
        <v>101</v>
      </c>
      <c r="C62" s="46"/>
      <c r="D62" s="45" t="s">
        <v>250</v>
      </c>
      <c r="E62" s="45" t="s">
        <v>250</v>
      </c>
      <c r="F62" s="45" t="s">
        <v>250</v>
      </c>
      <c r="G62" s="45" t="s">
        <v>250</v>
      </c>
      <c r="H62" s="45" t="s">
        <v>250</v>
      </c>
      <c r="I62" s="45" t="s">
        <v>250</v>
      </c>
      <c r="J62" s="45" t="s">
        <v>250</v>
      </c>
      <c r="K62" s="45" t="s">
        <v>250</v>
      </c>
      <c r="L62" s="45" t="s">
        <v>250</v>
      </c>
      <c r="M62" s="45" t="s">
        <v>250</v>
      </c>
      <c r="N62" s="45" t="s">
        <v>250</v>
      </c>
      <c r="O62" s="45" t="s">
        <v>250</v>
      </c>
    </row>
    <row r="63" spans="1:15" ht="36.6" customHeight="1" x14ac:dyDescent="0.25">
      <c r="A63" s="8" t="s">
        <v>28</v>
      </c>
      <c r="B63" s="9" t="s">
        <v>80</v>
      </c>
      <c r="C63" s="46" t="s">
        <v>249</v>
      </c>
      <c r="D63" s="45" t="s">
        <v>250</v>
      </c>
      <c r="E63" s="45" t="s">
        <v>250</v>
      </c>
      <c r="F63" s="45" t="s">
        <v>250</v>
      </c>
      <c r="G63" s="45" t="s">
        <v>250</v>
      </c>
      <c r="H63" s="45" t="s">
        <v>250</v>
      </c>
      <c r="I63" s="45" t="s">
        <v>250</v>
      </c>
      <c r="J63" s="45" t="s">
        <v>250</v>
      </c>
      <c r="K63" s="45" t="s">
        <v>250</v>
      </c>
      <c r="L63" s="45" t="s">
        <v>250</v>
      </c>
      <c r="M63" s="45" t="s">
        <v>250</v>
      </c>
      <c r="N63" s="45" t="s">
        <v>250</v>
      </c>
      <c r="O63" s="45" t="s">
        <v>250</v>
      </c>
    </row>
    <row r="64" spans="1:15" ht="13.5" customHeight="1" x14ac:dyDescent="0.25">
      <c r="A64" s="8" t="s">
        <v>29</v>
      </c>
      <c r="B64" s="11" t="s">
        <v>81</v>
      </c>
      <c r="C64" s="46" t="s">
        <v>249</v>
      </c>
      <c r="D64" s="45" t="s">
        <v>250</v>
      </c>
      <c r="E64" s="45" t="s">
        <v>250</v>
      </c>
      <c r="F64" s="45" t="s">
        <v>250</v>
      </c>
      <c r="G64" s="45" t="s">
        <v>250</v>
      </c>
      <c r="H64" s="45" t="s">
        <v>250</v>
      </c>
      <c r="I64" s="45" t="s">
        <v>250</v>
      </c>
      <c r="J64" s="45" t="s">
        <v>250</v>
      </c>
      <c r="K64" s="45" t="s">
        <v>250</v>
      </c>
      <c r="L64" s="45" t="s">
        <v>250</v>
      </c>
      <c r="M64" s="45" t="s">
        <v>250</v>
      </c>
      <c r="N64" s="45" t="s">
        <v>250</v>
      </c>
      <c r="O64" s="45" t="s">
        <v>250</v>
      </c>
    </row>
    <row r="65" spans="1:15" ht="23.45" customHeight="1" x14ac:dyDescent="0.25">
      <c r="A65" s="8" t="s">
        <v>30</v>
      </c>
      <c r="B65" s="11" t="s">
        <v>82</v>
      </c>
      <c r="C65" s="46" t="s">
        <v>249</v>
      </c>
      <c r="D65" s="45" t="s">
        <v>250</v>
      </c>
      <c r="E65" s="45" t="s">
        <v>250</v>
      </c>
      <c r="F65" s="45" t="s">
        <v>250</v>
      </c>
      <c r="G65" s="45" t="s">
        <v>250</v>
      </c>
      <c r="H65" s="45" t="s">
        <v>250</v>
      </c>
      <c r="I65" s="45" t="s">
        <v>250</v>
      </c>
      <c r="J65" s="45" t="s">
        <v>250</v>
      </c>
      <c r="K65" s="45" t="s">
        <v>250</v>
      </c>
      <c r="L65" s="45" t="s">
        <v>250</v>
      </c>
      <c r="M65" s="45" t="s">
        <v>250</v>
      </c>
      <c r="N65" s="45" t="s">
        <v>250</v>
      </c>
      <c r="O65" s="45" t="s">
        <v>250</v>
      </c>
    </row>
    <row r="66" spans="1:15" ht="49.15" customHeight="1" x14ac:dyDescent="0.25">
      <c r="A66" s="68" t="s">
        <v>253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</row>
    <row r="67" spans="1:15" ht="54.6" customHeight="1" x14ac:dyDescent="0.25">
      <c r="A67" s="70" t="s">
        <v>254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</row>
    <row r="68" spans="1:15" ht="48.6" customHeight="1" x14ac:dyDescent="0.25">
      <c r="A68" s="68" t="s">
        <v>255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</row>
    <row r="69" spans="1:15" x14ac:dyDescent="0.25">
      <c r="A69" s="69" t="s">
        <v>252</v>
      </c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</row>
    <row r="70" spans="1:15" x14ac:dyDescent="0.25">
      <c r="A70" s="64" t="s">
        <v>236</v>
      </c>
      <c r="B70" s="64"/>
      <c r="C70" s="64"/>
      <c r="D70" s="64"/>
      <c r="E70" s="64"/>
      <c r="F70" s="64"/>
      <c r="G70" s="64"/>
      <c r="H70" s="64"/>
      <c r="I70" s="51"/>
      <c r="J70" s="51"/>
      <c r="K70" s="51"/>
      <c r="L70" s="51"/>
      <c r="M70" s="51"/>
      <c r="N70" s="51"/>
      <c r="O70" s="51"/>
    </row>
  </sheetData>
  <mergeCells count="22">
    <mergeCell ref="A7:O7"/>
    <mergeCell ref="A1:O1"/>
    <mergeCell ref="A3:O3"/>
    <mergeCell ref="A4:O4"/>
    <mergeCell ref="A5:O5"/>
    <mergeCell ref="A6:O6"/>
    <mergeCell ref="I2:O2"/>
    <mergeCell ref="K8:O8"/>
    <mergeCell ref="L9:O9"/>
    <mergeCell ref="A8:A10"/>
    <mergeCell ref="B8:B10"/>
    <mergeCell ref="C8:C10"/>
    <mergeCell ref="D8:D10"/>
    <mergeCell ref="E8:I8"/>
    <mergeCell ref="J8:J10"/>
    <mergeCell ref="F9:I9"/>
    <mergeCell ref="A70:H70"/>
    <mergeCell ref="A12:C12"/>
    <mergeCell ref="A66:O66"/>
    <mergeCell ref="A68:O68"/>
    <mergeCell ref="A69:O69"/>
    <mergeCell ref="A67:O67"/>
  </mergeCells>
  <printOptions horizontalCentered="1"/>
  <pageMargins left="0.78740157480314965" right="0.15748031496062992" top="0.27559055118110237" bottom="0.15748031496062992" header="0.27559055118110237" footer="0.15748031496062992"/>
  <pageSetup paperSize="9" scale="65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9"/>
  <sheetViews>
    <sheetView workbookViewId="0">
      <selection activeCell="A3" sqref="A3:L3"/>
    </sheetView>
  </sheetViews>
  <sheetFormatPr defaultColWidth="8.25" defaultRowHeight="9.75" x14ac:dyDescent="0.2"/>
  <cols>
    <col min="1" max="1" width="0.75" style="16" customWidth="1"/>
    <col min="2" max="2" width="9.875" style="16" customWidth="1"/>
    <col min="3" max="3" width="10.25" style="16" customWidth="1"/>
    <col min="4" max="4" width="6.625" style="16" customWidth="1"/>
    <col min="5" max="5" width="3" style="16" customWidth="1"/>
    <col min="6" max="6" width="9" style="16" customWidth="1"/>
    <col min="7" max="7" width="42" style="16" customWidth="1"/>
    <col min="8" max="8" width="22.75" style="18" customWidth="1"/>
    <col min="9" max="9" width="9.75" style="18" customWidth="1"/>
    <col min="10" max="10" width="8.75" style="18" customWidth="1"/>
    <col min="11" max="11" width="7.75" style="18" customWidth="1"/>
    <col min="12" max="12" width="9.25" style="18" customWidth="1"/>
    <col min="13" max="14" width="5" style="16" customWidth="1"/>
    <col min="15" max="15" width="4.5" style="16" customWidth="1"/>
    <col min="16" max="17" width="4.625" style="16" customWidth="1"/>
    <col min="18" max="19" width="5" style="16" customWidth="1"/>
    <col min="20" max="16384" width="8.25" style="16"/>
  </cols>
  <sheetData>
    <row r="1" spans="1:15" ht="32.450000000000003" customHeight="1" x14ac:dyDescent="0.25">
      <c r="H1" s="87" t="s">
        <v>231</v>
      </c>
      <c r="I1" s="88"/>
      <c r="J1" s="88"/>
      <c r="K1" s="88"/>
      <c r="L1" s="88"/>
    </row>
    <row r="3" spans="1:15" ht="22.5" x14ac:dyDescent="0.2">
      <c r="A3" s="79" t="s">
        <v>272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5" ht="18.75" x14ac:dyDescent="0.3">
      <c r="A4" s="91" t="str">
        <f>'Перечень (финансирование)'!A4:O4</f>
        <v>Муниципальное унитарное предприятие жилищно-коммунального хозяйства "Моргаушское"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5" ht="15.75" x14ac:dyDescent="0.2">
      <c r="A5" s="92" t="s">
        <v>1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</row>
    <row r="6" spans="1:15" ht="6.6" customHeight="1" x14ac:dyDescent="0.2">
      <c r="H6" s="16"/>
      <c r="I6" s="16"/>
      <c r="J6" s="16"/>
      <c r="K6" s="16"/>
      <c r="L6" s="22"/>
    </row>
    <row r="7" spans="1:15" s="17" customFormat="1" ht="16.899999999999999" customHeight="1" x14ac:dyDescent="0.15">
      <c r="A7" s="102" t="s">
        <v>104</v>
      </c>
      <c r="B7" s="102"/>
      <c r="C7" s="102" t="s">
        <v>105</v>
      </c>
      <c r="D7" s="102"/>
      <c r="E7" s="102"/>
      <c r="F7" s="102"/>
      <c r="G7" s="102"/>
      <c r="H7" s="99" t="s">
        <v>263</v>
      </c>
      <c r="I7" s="100"/>
      <c r="J7" s="100"/>
      <c r="K7" s="100"/>
      <c r="L7" s="101"/>
    </row>
    <row r="8" spans="1:15" ht="37.9" customHeight="1" x14ac:dyDescent="0.2">
      <c r="A8" s="102"/>
      <c r="B8" s="102"/>
      <c r="C8" s="102"/>
      <c r="D8" s="102"/>
      <c r="E8" s="102"/>
      <c r="F8" s="102"/>
      <c r="G8" s="102"/>
      <c r="H8" s="23" t="s">
        <v>200</v>
      </c>
      <c r="I8" s="14" t="s">
        <v>197</v>
      </c>
      <c r="J8" s="14" t="s">
        <v>3</v>
      </c>
      <c r="K8" s="14" t="s">
        <v>4</v>
      </c>
      <c r="L8" s="6" t="s">
        <v>5</v>
      </c>
      <c r="O8" s="17"/>
    </row>
    <row r="9" spans="1:15" s="19" customFormat="1" ht="12.75" x14ac:dyDescent="0.2">
      <c r="A9" s="103">
        <v>1</v>
      </c>
      <c r="B9" s="103"/>
      <c r="C9" s="103">
        <v>2</v>
      </c>
      <c r="D9" s="103"/>
      <c r="E9" s="103"/>
      <c r="F9" s="103"/>
      <c r="G9" s="103"/>
      <c r="H9" s="24">
        <v>3</v>
      </c>
      <c r="I9" s="24">
        <v>4</v>
      </c>
      <c r="J9" s="24">
        <v>5</v>
      </c>
      <c r="K9" s="24">
        <v>6</v>
      </c>
      <c r="L9" s="24">
        <v>7</v>
      </c>
      <c r="O9" s="16"/>
    </row>
    <row r="10" spans="1:15" s="20" customFormat="1" ht="16.149999999999999" customHeight="1" x14ac:dyDescent="0.25">
      <c r="A10" s="104" t="s">
        <v>106</v>
      </c>
      <c r="B10" s="104"/>
      <c r="C10" s="104"/>
      <c r="D10" s="104"/>
      <c r="E10" s="104"/>
      <c r="F10" s="104"/>
      <c r="G10" s="104"/>
      <c r="H10" s="52">
        <f>H11</f>
        <v>0.42577999999999999</v>
      </c>
      <c r="I10" s="52">
        <f t="shared" ref="I10:L10" si="0">I11</f>
        <v>0.20782</v>
      </c>
      <c r="J10" s="52">
        <f t="shared" si="0"/>
        <v>0.20782</v>
      </c>
      <c r="K10" s="52">
        <f t="shared" si="0"/>
        <v>1.0139999999999982E-2</v>
      </c>
      <c r="L10" s="52" t="str">
        <f t="shared" si="0"/>
        <v>нд</v>
      </c>
      <c r="O10" s="19"/>
    </row>
    <row r="11" spans="1:15" s="21" customFormat="1" ht="12.6" customHeight="1" x14ac:dyDescent="0.25">
      <c r="A11" s="89" t="s">
        <v>107</v>
      </c>
      <c r="B11" s="89"/>
      <c r="C11" s="96" t="s">
        <v>108</v>
      </c>
      <c r="D11" s="96"/>
      <c r="E11" s="96"/>
      <c r="F11" s="96"/>
      <c r="G11" s="96"/>
      <c r="H11" s="25">
        <f>H34</f>
        <v>0.42577999999999999</v>
      </c>
      <c r="I11" s="25">
        <f t="shared" ref="I11:L11" si="1">I34</f>
        <v>0.20782</v>
      </c>
      <c r="J11" s="25">
        <f t="shared" si="1"/>
        <v>0.20782</v>
      </c>
      <c r="K11" s="25">
        <f t="shared" si="1"/>
        <v>1.0139999999999982E-2</v>
      </c>
      <c r="L11" s="25" t="str">
        <f t="shared" si="1"/>
        <v>нд</v>
      </c>
      <c r="O11" s="20"/>
    </row>
    <row r="12" spans="1:15" s="21" customFormat="1" ht="19.899999999999999" customHeight="1" x14ac:dyDescent="0.25">
      <c r="A12" s="89" t="s">
        <v>7</v>
      </c>
      <c r="B12" s="89"/>
      <c r="C12" s="90" t="s">
        <v>109</v>
      </c>
      <c r="D12" s="90"/>
      <c r="E12" s="90"/>
      <c r="F12" s="90"/>
      <c r="G12" s="90"/>
      <c r="H12" s="25" t="s">
        <v>250</v>
      </c>
      <c r="I12" s="25" t="s">
        <v>250</v>
      </c>
      <c r="J12" s="25" t="s">
        <v>250</v>
      </c>
      <c r="K12" s="25" t="s">
        <v>250</v>
      </c>
      <c r="L12" s="25" t="s">
        <v>250</v>
      </c>
    </row>
    <row r="13" spans="1:15" s="21" customFormat="1" ht="13.9" customHeight="1" x14ac:dyDescent="0.25">
      <c r="A13" s="89" t="s">
        <v>8</v>
      </c>
      <c r="B13" s="89"/>
      <c r="C13" s="94" t="s">
        <v>110</v>
      </c>
      <c r="D13" s="94"/>
      <c r="E13" s="94"/>
      <c r="F13" s="94"/>
      <c r="G13" s="94"/>
      <c r="H13" s="25" t="s">
        <v>250</v>
      </c>
      <c r="I13" s="25" t="s">
        <v>250</v>
      </c>
      <c r="J13" s="25" t="s">
        <v>250</v>
      </c>
      <c r="K13" s="25" t="s">
        <v>250</v>
      </c>
      <c r="L13" s="25" t="s">
        <v>250</v>
      </c>
    </row>
    <row r="14" spans="1:15" s="21" customFormat="1" ht="13.9" customHeight="1" x14ac:dyDescent="0.25">
      <c r="A14" s="89" t="s">
        <v>9</v>
      </c>
      <c r="B14" s="89"/>
      <c r="C14" s="93" t="s">
        <v>111</v>
      </c>
      <c r="D14" s="93"/>
      <c r="E14" s="93"/>
      <c r="F14" s="93"/>
      <c r="G14" s="93"/>
      <c r="H14" s="25" t="s">
        <v>250</v>
      </c>
      <c r="I14" s="25" t="s">
        <v>250</v>
      </c>
      <c r="J14" s="25" t="s">
        <v>250</v>
      </c>
      <c r="K14" s="25" t="s">
        <v>250</v>
      </c>
      <c r="L14" s="25" t="s">
        <v>250</v>
      </c>
    </row>
    <row r="15" spans="1:15" s="21" customFormat="1" ht="16.149999999999999" hidden="1" customHeight="1" x14ac:dyDescent="0.25">
      <c r="A15" s="89" t="s">
        <v>112</v>
      </c>
      <c r="B15" s="89"/>
      <c r="C15" s="97" t="s">
        <v>113</v>
      </c>
      <c r="D15" s="97"/>
      <c r="E15" s="97"/>
      <c r="F15" s="97"/>
      <c r="G15" s="97"/>
      <c r="H15" s="25" t="s">
        <v>250</v>
      </c>
      <c r="I15" s="25" t="s">
        <v>250</v>
      </c>
      <c r="J15" s="25" t="s">
        <v>250</v>
      </c>
      <c r="K15" s="25" t="s">
        <v>250</v>
      </c>
      <c r="L15" s="25" t="s">
        <v>250</v>
      </c>
    </row>
    <row r="16" spans="1:15" s="21" customFormat="1" ht="13.15" customHeight="1" x14ac:dyDescent="0.25">
      <c r="A16" s="89" t="s">
        <v>10</v>
      </c>
      <c r="B16" s="89"/>
      <c r="C16" s="93" t="s">
        <v>116</v>
      </c>
      <c r="D16" s="93"/>
      <c r="E16" s="93"/>
      <c r="F16" s="93"/>
      <c r="G16" s="93"/>
      <c r="H16" s="25" t="s">
        <v>250</v>
      </c>
      <c r="I16" s="25" t="s">
        <v>250</v>
      </c>
      <c r="J16" s="25" t="s">
        <v>250</v>
      </c>
      <c r="K16" s="25" t="s">
        <v>250</v>
      </c>
      <c r="L16" s="25" t="s">
        <v>250</v>
      </c>
    </row>
    <row r="17" spans="1:12" s="21" customFormat="1" ht="13.15" customHeight="1" x14ac:dyDescent="0.25">
      <c r="A17" s="89" t="s">
        <v>11</v>
      </c>
      <c r="B17" s="89"/>
      <c r="C17" s="93" t="s">
        <v>117</v>
      </c>
      <c r="D17" s="93"/>
      <c r="E17" s="93"/>
      <c r="F17" s="93"/>
      <c r="G17" s="93"/>
      <c r="H17" s="25" t="s">
        <v>250</v>
      </c>
      <c r="I17" s="25" t="s">
        <v>250</v>
      </c>
      <c r="J17" s="25" t="s">
        <v>250</v>
      </c>
      <c r="K17" s="25" t="s">
        <v>250</v>
      </c>
      <c r="L17" s="25" t="s">
        <v>250</v>
      </c>
    </row>
    <row r="18" spans="1:12" s="21" customFormat="1" ht="12.75" x14ac:dyDescent="0.25">
      <c r="A18" s="89" t="s">
        <v>118</v>
      </c>
      <c r="B18" s="89"/>
      <c r="C18" s="93" t="s">
        <v>119</v>
      </c>
      <c r="D18" s="93"/>
      <c r="E18" s="93"/>
      <c r="F18" s="93"/>
      <c r="G18" s="93"/>
      <c r="H18" s="25" t="s">
        <v>250</v>
      </c>
      <c r="I18" s="25" t="s">
        <v>250</v>
      </c>
      <c r="J18" s="25" t="s">
        <v>250</v>
      </c>
      <c r="K18" s="25" t="s">
        <v>250</v>
      </c>
      <c r="L18" s="25" t="s">
        <v>250</v>
      </c>
    </row>
    <row r="19" spans="1:12" s="21" customFormat="1" ht="12.75" x14ac:dyDescent="0.25">
      <c r="A19" s="89" t="s">
        <v>120</v>
      </c>
      <c r="B19" s="89"/>
      <c r="C19" s="93" t="s">
        <v>121</v>
      </c>
      <c r="D19" s="93"/>
      <c r="E19" s="93"/>
      <c r="F19" s="93"/>
      <c r="G19" s="93"/>
      <c r="H19" s="25" t="s">
        <v>250</v>
      </c>
      <c r="I19" s="25" t="s">
        <v>250</v>
      </c>
      <c r="J19" s="25" t="s">
        <v>250</v>
      </c>
      <c r="K19" s="25" t="s">
        <v>250</v>
      </c>
      <c r="L19" s="25" t="s">
        <v>250</v>
      </c>
    </row>
    <row r="20" spans="1:12" s="21" customFormat="1" ht="12.75" hidden="1" x14ac:dyDescent="0.25">
      <c r="A20" s="89" t="s">
        <v>122</v>
      </c>
      <c r="B20" s="89"/>
      <c r="C20" s="97" t="s">
        <v>123</v>
      </c>
      <c r="D20" s="97"/>
      <c r="E20" s="97"/>
      <c r="F20" s="97"/>
      <c r="G20" s="97"/>
      <c r="H20" s="25" t="s">
        <v>250</v>
      </c>
      <c r="I20" s="25" t="s">
        <v>250</v>
      </c>
      <c r="J20" s="25" t="s">
        <v>250</v>
      </c>
      <c r="K20" s="25" t="s">
        <v>250</v>
      </c>
      <c r="L20" s="25" t="s">
        <v>250</v>
      </c>
    </row>
    <row r="21" spans="1:12" s="21" customFormat="1" ht="12.75" hidden="1" x14ac:dyDescent="0.25">
      <c r="A21" s="89" t="s">
        <v>124</v>
      </c>
      <c r="B21" s="89"/>
      <c r="C21" s="98" t="s">
        <v>125</v>
      </c>
      <c r="D21" s="98"/>
      <c r="E21" s="98"/>
      <c r="F21" s="98"/>
      <c r="G21" s="98"/>
      <c r="H21" s="25" t="s">
        <v>250</v>
      </c>
      <c r="I21" s="25" t="s">
        <v>250</v>
      </c>
      <c r="J21" s="25" t="s">
        <v>250</v>
      </c>
      <c r="K21" s="25" t="s">
        <v>250</v>
      </c>
      <c r="L21" s="25" t="s">
        <v>250</v>
      </c>
    </row>
    <row r="22" spans="1:12" s="21" customFormat="1" ht="12.75" hidden="1" x14ac:dyDescent="0.25">
      <c r="A22" s="89" t="s">
        <v>126</v>
      </c>
      <c r="B22" s="89"/>
      <c r="C22" s="97" t="s">
        <v>127</v>
      </c>
      <c r="D22" s="97"/>
      <c r="E22" s="97"/>
      <c r="F22" s="97"/>
      <c r="G22" s="97"/>
      <c r="H22" s="25" t="s">
        <v>250</v>
      </c>
      <c r="I22" s="25" t="s">
        <v>250</v>
      </c>
      <c r="J22" s="25" t="s">
        <v>250</v>
      </c>
      <c r="K22" s="25" t="s">
        <v>250</v>
      </c>
      <c r="L22" s="25" t="s">
        <v>250</v>
      </c>
    </row>
    <row r="23" spans="1:12" s="21" customFormat="1" ht="12.75" hidden="1" x14ac:dyDescent="0.25">
      <c r="A23" s="89" t="s">
        <v>128</v>
      </c>
      <c r="B23" s="89"/>
      <c r="C23" s="98" t="s">
        <v>125</v>
      </c>
      <c r="D23" s="98"/>
      <c r="E23" s="98"/>
      <c r="F23" s="98"/>
      <c r="G23" s="98"/>
      <c r="H23" s="25" t="s">
        <v>250</v>
      </c>
      <c r="I23" s="25" t="s">
        <v>250</v>
      </c>
      <c r="J23" s="25" t="s">
        <v>250</v>
      </c>
      <c r="K23" s="25" t="s">
        <v>250</v>
      </c>
      <c r="L23" s="25" t="s">
        <v>250</v>
      </c>
    </row>
    <row r="24" spans="1:12" s="21" customFormat="1" ht="12.75" x14ac:dyDescent="0.25">
      <c r="A24" s="89" t="s">
        <v>129</v>
      </c>
      <c r="B24" s="89"/>
      <c r="C24" s="93" t="s">
        <v>130</v>
      </c>
      <c r="D24" s="93"/>
      <c r="E24" s="93"/>
      <c r="F24" s="93"/>
      <c r="G24" s="93"/>
      <c r="H24" s="25" t="s">
        <v>250</v>
      </c>
      <c r="I24" s="25" t="s">
        <v>250</v>
      </c>
      <c r="J24" s="25" t="s">
        <v>250</v>
      </c>
      <c r="K24" s="25" t="s">
        <v>250</v>
      </c>
      <c r="L24" s="25" t="s">
        <v>250</v>
      </c>
    </row>
    <row r="25" spans="1:12" s="21" customFormat="1" ht="12.75" x14ac:dyDescent="0.25">
      <c r="A25" s="89" t="s">
        <v>131</v>
      </c>
      <c r="B25" s="89"/>
      <c r="C25" s="93" t="s">
        <v>132</v>
      </c>
      <c r="D25" s="93"/>
      <c r="E25" s="93"/>
      <c r="F25" s="93"/>
      <c r="G25" s="93"/>
      <c r="H25" s="25" t="s">
        <v>250</v>
      </c>
      <c r="I25" s="25" t="s">
        <v>250</v>
      </c>
      <c r="J25" s="25" t="s">
        <v>250</v>
      </c>
      <c r="K25" s="25" t="s">
        <v>250</v>
      </c>
      <c r="L25" s="25" t="s">
        <v>250</v>
      </c>
    </row>
    <row r="26" spans="1:12" s="21" customFormat="1" ht="12.75" hidden="1" x14ac:dyDescent="0.25">
      <c r="A26" s="89" t="s">
        <v>133</v>
      </c>
      <c r="B26" s="89"/>
      <c r="C26" s="93" t="s">
        <v>134</v>
      </c>
      <c r="D26" s="93"/>
      <c r="E26" s="93"/>
      <c r="F26" s="93"/>
      <c r="G26" s="93"/>
      <c r="H26" s="25" t="s">
        <v>250</v>
      </c>
      <c r="I26" s="25" t="s">
        <v>250</v>
      </c>
      <c r="J26" s="25" t="s">
        <v>250</v>
      </c>
      <c r="K26" s="25" t="s">
        <v>250</v>
      </c>
      <c r="L26" s="25" t="s">
        <v>250</v>
      </c>
    </row>
    <row r="27" spans="1:12" s="21" customFormat="1" ht="12.75" hidden="1" x14ac:dyDescent="0.25">
      <c r="A27" s="89" t="s">
        <v>135</v>
      </c>
      <c r="B27" s="89"/>
      <c r="C27" s="97" t="s">
        <v>136</v>
      </c>
      <c r="D27" s="97"/>
      <c r="E27" s="97"/>
      <c r="F27" s="97"/>
      <c r="G27" s="97"/>
      <c r="H27" s="25" t="s">
        <v>250</v>
      </c>
      <c r="I27" s="25" t="s">
        <v>250</v>
      </c>
      <c r="J27" s="25" t="s">
        <v>250</v>
      </c>
      <c r="K27" s="25" t="s">
        <v>250</v>
      </c>
      <c r="L27" s="25" t="s">
        <v>250</v>
      </c>
    </row>
    <row r="28" spans="1:12" s="21" customFormat="1" ht="12.75" hidden="1" x14ac:dyDescent="0.25">
      <c r="A28" s="89" t="s">
        <v>137</v>
      </c>
      <c r="B28" s="89"/>
      <c r="C28" s="97" t="s">
        <v>138</v>
      </c>
      <c r="D28" s="97"/>
      <c r="E28" s="97"/>
      <c r="F28" s="97"/>
      <c r="G28" s="97"/>
      <c r="H28" s="25" t="s">
        <v>250</v>
      </c>
      <c r="I28" s="25" t="s">
        <v>250</v>
      </c>
      <c r="J28" s="25" t="s">
        <v>250</v>
      </c>
      <c r="K28" s="25" t="s">
        <v>250</v>
      </c>
      <c r="L28" s="25" t="s">
        <v>250</v>
      </c>
    </row>
    <row r="29" spans="1:12" s="21" customFormat="1" ht="13.15" customHeight="1" x14ac:dyDescent="0.25">
      <c r="A29" s="89" t="s">
        <v>12</v>
      </c>
      <c r="B29" s="89"/>
      <c r="C29" s="94" t="s">
        <v>139</v>
      </c>
      <c r="D29" s="94"/>
      <c r="E29" s="94"/>
      <c r="F29" s="94"/>
      <c r="G29" s="94"/>
      <c r="H29" s="25" t="s">
        <v>250</v>
      </c>
      <c r="I29" s="25" t="s">
        <v>250</v>
      </c>
      <c r="J29" s="25" t="s">
        <v>250</v>
      </c>
      <c r="K29" s="25" t="s">
        <v>250</v>
      </c>
      <c r="L29" s="25" t="s">
        <v>250</v>
      </c>
    </row>
    <row r="30" spans="1:12" s="21" customFormat="1" ht="12.75" hidden="1" x14ac:dyDescent="0.25">
      <c r="A30" s="89" t="s">
        <v>31</v>
      </c>
      <c r="B30" s="89"/>
      <c r="C30" s="93" t="s">
        <v>113</v>
      </c>
      <c r="D30" s="93"/>
      <c r="E30" s="93"/>
      <c r="F30" s="93"/>
      <c r="G30" s="93"/>
      <c r="H30" s="25" t="s">
        <v>250</v>
      </c>
      <c r="I30" s="25" t="s">
        <v>250</v>
      </c>
      <c r="J30" s="25" t="s">
        <v>250</v>
      </c>
      <c r="K30" s="25" t="s">
        <v>250</v>
      </c>
      <c r="L30" s="25" t="s">
        <v>250</v>
      </c>
    </row>
    <row r="31" spans="1:12" s="21" customFormat="1" ht="12.75" hidden="1" x14ac:dyDescent="0.25">
      <c r="A31" s="89" t="s">
        <v>32</v>
      </c>
      <c r="B31" s="89"/>
      <c r="C31" s="93" t="s">
        <v>114</v>
      </c>
      <c r="D31" s="93"/>
      <c r="E31" s="93"/>
      <c r="F31" s="93"/>
      <c r="G31" s="93"/>
      <c r="H31" s="25" t="s">
        <v>250</v>
      </c>
      <c r="I31" s="25" t="s">
        <v>250</v>
      </c>
      <c r="J31" s="25" t="s">
        <v>250</v>
      </c>
      <c r="K31" s="25" t="s">
        <v>250</v>
      </c>
      <c r="L31" s="25" t="s">
        <v>250</v>
      </c>
    </row>
    <row r="32" spans="1:12" s="21" customFormat="1" ht="24" hidden="1" customHeight="1" x14ac:dyDescent="0.25">
      <c r="A32" s="89" t="s">
        <v>140</v>
      </c>
      <c r="B32" s="89"/>
      <c r="C32" s="93" t="s">
        <v>115</v>
      </c>
      <c r="D32" s="93"/>
      <c r="E32" s="93"/>
      <c r="F32" s="93"/>
      <c r="G32" s="93"/>
      <c r="H32" s="25" t="s">
        <v>250</v>
      </c>
      <c r="I32" s="25" t="s">
        <v>250</v>
      </c>
      <c r="J32" s="25" t="s">
        <v>250</v>
      </c>
      <c r="K32" s="25" t="s">
        <v>250</v>
      </c>
      <c r="L32" s="25" t="s">
        <v>250</v>
      </c>
    </row>
    <row r="33" spans="1:12" s="21" customFormat="1" ht="12.75" x14ac:dyDescent="0.25">
      <c r="A33" s="89" t="s">
        <v>13</v>
      </c>
      <c r="B33" s="89"/>
      <c r="C33" s="94" t="s">
        <v>141</v>
      </c>
      <c r="D33" s="94"/>
      <c r="E33" s="94"/>
      <c r="F33" s="94"/>
      <c r="G33" s="94"/>
      <c r="H33" s="25" t="s">
        <v>250</v>
      </c>
      <c r="I33" s="25" t="s">
        <v>250</v>
      </c>
      <c r="J33" s="25" t="s">
        <v>250</v>
      </c>
      <c r="K33" s="25" t="s">
        <v>250</v>
      </c>
      <c r="L33" s="25" t="s">
        <v>250</v>
      </c>
    </row>
    <row r="34" spans="1:12" s="21" customFormat="1" ht="19.149999999999999" customHeight="1" x14ac:dyDescent="0.25">
      <c r="A34" s="89" t="s">
        <v>14</v>
      </c>
      <c r="B34" s="89"/>
      <c r="C34" s="90" t="s">
        <v>142</v>
      </c>
      <c r="D34" s="90"/>
      <c r="E34" s="90"/>
      <c r="F34" s="90"/>
      <c r="G34" s="90"/>
      <c r="H34" s="25">
        <f>H35</f>
        <v>0.42577999999999999</v>
      </c>
      <c r="I34" s="25">
        <f t="shared" ref="I34:L34" si="2">I35</f>
        <v>0.20782</v>
      </c>
      <c r="J34" s="25">
        <f t="shared" si="2"/>
        <v>0.20782</v>
      </c>
      <c r="K34" s="25">
        <f t="shared" si="2"/>
        <v>1.0139999999999982E-2</v>
      </c>
      <c r="L34" s="25" t="str">
        <f t="shared" si="2"/>
        <v>нд</v>
      </c>
    </row>
    <row r="35" spans="1:12" s="21" customFormat="1" ht="12.6" customHeight="1" x14ac:dyDescent="0.25">
      <c r="A35" s="89" t="s">
        <v>15</v>
      </c>
      <c r="B35" s="89"/>
      <c r="C35" s="94" t="s">
        <v>143</v>
      </c>
      <c r="D35" s="94"/>
      <c r="E35" s="94"/>
      <c r="F35" s="94"/>
      <c r="G35" s="94"/>
      <c r="H35" s="25">
        <f>H41</f>
        <v>0.42577999999999999</v>
      </c>
      <c r="I35" s="25">
        <f t="shared" ref="I35:L35" si="3">I41</f>
        <v>0.20782</v>
      </c>
      <c r="J35" s="25">
        <f t="shared" si="3"/>
        <v>0.20782</v>
      </c>
      <c r="K35" s="25">
        <f t="shared" si="3"/>
        <v>1.0139999999999982E-2</v>
      </c>
      <c r="L35" s="25" t="str">
        <f t="shared" si="3"/>
        <v>нд</v>
      </c>
    </row>
    <row r="36" spans="1:12" s="21" customFormat="1" ht="12.6" customHeight="1" x14ac:dyDescent="0.25">
      <c r="A36" s="89" t="s">
        <v>16</v>
      </c>
      <c r="B36" s="89"/>
      <c r="C36" s="93" t="s">
        <v>144</v>
      </c>
      <c r="D36" s="93"/>
      <c r="E36" s="93"/>
      <c r="F36" s="93"/>
      <c r="G36" s="93"/>
      <c r="H36" s="25" t="s">
        <v>250</v>
      </c>
      <c r="I36" s="25" t="s">
        <v>250</v>
      </c>
      <c r="J36" s="25" t="s">
        <v>250</v>
      </c>
      <c r="K36" s="25" t="s">
        <v>250</v>
      </c>
      <c r="L36" s="25" t="s">
        <v>250</v>
      </c>
    </row>
    <row r="37" spans="1:12" s="21" customFormat="1" ht="12.75" hidden="1" x14ac:dyDescent="0.25">
      <c r="A37" s="89" t="s">
        <v>145</v>
      </c>
      <c r="B37" s="89"/>
      <c r="C37" s="93" t="s">
        <v>113</v>
      </c>
      <c r="D37" s="93"/>
      <c r="E37" s="93"/>
      <c r="F37" s="93"/>
      <c r="G37" s="93"/>
      <c r="H37" s="25"/>
      <c r="I37" s="25"/>
      <c r="J37" s="25"/>
      <c r="K37" s="25"/>
      <c r="L37" s="25"/>
    </row>
    <row r="38" spans="1:12" s="21" customFormat="1" ht="12.75" hidden="1" x14ac:dyDescent="0.25">
      <c r="A38" s="89" t="s">
        <v>146</v>
      </c>
      <c r="B38" s="89"/>
      <c r="C38" s="93" t="s">
        <v>114</v>
      </c>
      <c r="D38" s="93"/>
      <c r="E38" s="93"/>
      <c r="F38" s="93"/>
      <c r="G38" s="93"/>
      <c r="H38" s="25"/>
      <c r="I38" s="25"/>
      <c r="J38" s="25"/>
      <c r="K38" s="25"/>
      <c r="L38" s="25"/>
    </row>
    <row r="39" spans="1:12" s="21" customFormat="1" ht="16.149999999999999" hidden="1" customHeight="1" x14ac:dyDescent="0.25">
      <c r="A39" s="89" t="s">
        <v>147</v>
      </c>
      <c r="B39" s="89"/>
      <c r="C39" s="93" t="s">
        <v>115</v>
      </c>
      <c r="D39" s="93"/>
      <c r="E39" s="93"/>
      <c r="F39" s="93"/>
      <c r="G39" s="93"/>
      <c r="H39" s="25"/>
      <c r="I39" s="25"/>
      <c r="J39" s="25"/>
      <c r="K39" s="25"/>
      <c r="L39" s="25"/>
    </row>
    <row r="40" spans="1:12" s="21" customFormat="1" ht="12.75" x14ac:dyDescent="0.25">
      <c r="A40" s="89" t="s">
        <v>17</v>
      </c>
      <c r="B40" s="89"/>
      <c r="C40" s="93" t="s">
        <v>148</v>
      </c>
      <c r="D40" s="93"/>
      <c r="E40" s="93"/>
      <c r="F40" s="93"/>
      <c r="G40" s="93"/>
      <c r="H40" s="25" t="s">
        <v>250</v>
      </c>
      <c r="I40" s="25" t="s">
        <v>250</v>
      </c>
      <c r="J40" s="25" t="s">
        <v>250</v>
      </c>
      <c r="K40" s="25" t="s">
        <v>250</v>
      </c>
      <c r="L40" s="25" t="s">
        <v>250</v>
      </c>
    </row>
    <row r="41" spans="1:12" s="21" customFormat="1" ht="12.75" x14ac:dyDescent="0.25">
      <c r="A41" s="89" t="s">
        <v>149</v>
      </c>
      <c r="B41" s="89"/>
      <c r="C41" s="93" t="s">
        <v>150</v>
      </c>
      <c r="D41" s="93"/>
      <c r="E41" s="93"/>
      <c r="F41" s="93"/>
      <c r="G41" s="93"/>
      <c r="H41" s="25">
        <v>0.42577999999999999</v>
      </c>
      <c r="I41" s="25">
        <v>0.20782</v>
      </c>
      <c r="J41" s="25">
        <v>0.20782</v>
      </c>
      <c r="K41" s="25">
        <f>H41-I41-J41</f>
        <v>1.0139999999999982E-2</v>
      </c>
      <c r="L41" s="25" t="s">
        <v>250</v>
      </c>
    </row>
    <row r="42" spans="1:12" s="21" customFormat="1" ht="12.75" x14ac:dyDescent="0.25">
      <c r="A42" s="89" t="s">
        <v>151</v>
      </c>
      <c r="B42" s="89"/>
      <c r="C42" s="93" t="s">
        <v>152</v>
      </c>
      <c r="D42" s="93"/>
      <c r="E42" s="93"/>
      <c r="F42" s="93"/>
      <c r="G42" s="93"/>
      <c r="H42" s="25" t="s">
        <v>250</v>
      </c>
      <c r="I42" s="25" t="s">
        <v>250</v>
      </c>
      <c r="J42" s="25" t="s">
        <v>250</v>
      </c>
      <c r="K42" s="25" t="s">
        <v>250</v>
      </c>
      <c r="L42" s="25" t="s">
        <v>250</v>
      </c>
    </row>
    <row r="43" spans="1:12" s="21" customFormat="1" ht="12" customHeight="1" x14ac:dyDescent="0.25">
      <c r="A43" s="89" t="s">
        <v>153</v>
      </c>
      <c r="B43" s="89"/>
      <c r="C43" s="93" t="s">
        <v>154</v>
      </c>
      <c r="D43" s="93"/>
      <c r="E43" s="93"/>
      <c r="F43" s="93"/>
      <c r="G43" s="93"/>
      <c r="H43" s="25" t="s">
        <v>250</v>
      </c>
      <c r="I43" s="25" t="s">
        <v>250</v>
      </c>
      <c r="J43" s="25" t="s">
        <v>250</v>
      </c>
      <c r="K43" s="25" t="s">
        <v>250</v>
      </c>
      <c r="L43" s="25" t="s">
        <v>250</v>
      </c>
    </row>
    <row r="44" spans="1:12" s="21" customFormat="1" ht="12.75" hidden="1" x14ac:dyDescent="0.25">
      <c r="A44" s="89" t="s">
        <v>155</v>
      </c>
      <c r="B44" s="89"/>
      <c r="C44" s="93" t="s">
        <v>132</v>
      </c>
      <c r="D44" s="93"/>
      <c r="E44" s="93"/>
      <c r="F44" s="93"/>
      <c r="G44" s="93"/>
      <c r="H44" s="25" t="s">
        <v>250</v>
      </c>
      <c r="I44" s="25" t="s">
        <v>250</v>
      </c>
      <c r="J44" s="25" t="s">
        <v>250</v>
      </c>
      <c r="K44" s="25" t="s">
        <v>250</v>
      </c>
      <c r="L44" s="25" t="s">
        <v>250</v>
      </c>
    </row>
    <row r="45" spans="1:12" s="21" customFormat="1" ht="12.75" hidden="1" x14ac:dyDescent="0.25">
      <c r="A45" s="89" t="s">
        <v>156</v>
      </c>
      <c r="B45" s="89"/>
      <c r="C45" s="93" t="s">
        <v>157</v>
      </c>
      <c r="D45" s="93"/>
      <c r="E45" s="93"/>
      <c r="F45" s="93"/>
      <c r="G45" s="93"/>
      <c r="H45" s="25" t="s">
        <v>250</v>
      </c>
      <c r="I45" s="25" t="s">
        <v>250</v>
      </c>
      <c r="J45" s="25" t="s">
        <v>250</v>
      </c>
      <c r="K45" s="25" t="s">
        <v>250</v>
      </c>
      <c r="L45" s="25" t="s">
        <v>250</v>
      </c>
    </row>
    <row r="46" spans="1:12" s="21" customFormat="1" ht="12.75" hidden="1" x14ac:dyDescent="0.25">
      <c r="A46" s="89" t="s">
        <v>158</v>
      </c>
      <c r="B46" s="89"/>
      <c r="C46" s="97" t="s">
        <v>136</v>
      </c>
      <c r="D46" s="97"/>
      <c r="E46" s="97"/>
      <c r="F46" s="97"/>
      <c r="G46" s="97"/>
      <c r="H46" s="25" t="s">
        <v>250</v>
      </c>
      <c r="I46" s="25" t="s">
        <v>250</v>
      </c>
      <c r="J46" s="25" t="s">
        <v>250</v>
      </c>
      <c r="K46" s="25" t="s">
        <v>250</v>
      </c>
      <c r="L46" s="25" t="s">
        <v>250</v>
      </c>
    </row>
    <row r="47" spans="1:12" s="21" customFormat="1" ht="12.75" hidden="1" x14ac:dyDescent="0.25">
      <c r="A47" s="89" t="s">
        <v>159</v>
      </c>
      <c r="B47" s="89"/>
      <c r="C47" s="97" t="s">
        <v>138</v>
      </c>
      <c r="D47" s="97"/>
      <c r="E47" s="97"/>
      <c r="F47" s="97"/>
      <c r="G47" s="97"/>
      <c r="H47" s="25" t="s">
        <v>250</v>
      </c>
      <c r="I47" s="25" t="s">
        <v>250</v>
      </c>
      <c r="J47" s="25" t="s">
        <v>250</v>
      </c>
      <c r="K47" s="25" t="s">
        <v>250</v>
      </c>
      <c r="L47" s="25" t="s">
        <v>250</v>
      </c>
    </row>
    <row r="48" spans="1:12" s="21" customFormat="1" ht="12.75" x14ac:dyDescent="0.25">
      <c r="A48" s="89" t="s">
        <v>18</v>
      </c>
      <c r="B48" s="89"/>
      <c r="C48" s="94" t="s">
        <v>160</v>
      </c>
      <c r="D48" s="94"/>
      <c r="E48" s="94"/>
      <c r="F48" s="94"/>
      <c r="G48" s="94"/>
      <c r="H48" s="25" t="s">
        <v>250</v>
      </c>
      <c r="I48" s="25" t="s">
        <v>250</v>
      </c>
      <c r="J48" s="25" t="s">
        <v>250</v>
      </c>
      <c r="K48" s="25" t="s">
        <v>250</v>
      </c>
      <c r="L48" s="25" t="s">
        <v>250</v>
      </c>
    </row>
    <row r="49" spans="1:12" s="21" customFormat="1" ht="19.899999999999999" customHeight="1" x14ac:dyDescent="0.25">
      <c r="A49" s="89" t="s">
        <v>19</v>
      </c>
      <c r="B49" s="89"/>
      <c r="C49" s="94" t="s">
        <v>161</v>
      </c>
      <c r="D49" s="94"/>
      <c r="E49" s="94"/>
      <c r="F49" s="94"/>
      <c r="G49" s="94"/>
      <c r="H49" s="25" t="s">
        <v>250</v>
      </c>
      <c r="I49" s="25" t="s">
        <v>250</v>
      </c>
      <c r="J49" s="25" t="s">
        <v>250</v>
      </c>
      <c r="K49" s="25" t="s">
        <v>250</v>
      </c>
      <c r="L49" s="25" t="s">
        <v>250</v>
      </c>
    </row>
    <row r="50" spans="1:12" s="21" customFormat="1" ht="12.6" customHeight="1" x14ac:dyDescent="0.25">
      <c r="A50" s="89" t="s">
        <v>20</v>
      </c>
      <c r="B50" s="89"/>
      <c r="C50" s="93" t="s">
        <v>144</v>
      </c>
      <c r="D50" s="93"/>
      <c r="E50" s="93"/>
      <c r="F50" s="93"/>
      <c r="G50" s="93"/>
      <c r="H50" s="25" t="s">
        <v>250</v>
      </c>
      <c r="I50" s="25" t="s">
        <v>250</v>
      </c>
      <c r="J50" s="25" t="s">
        <v>250</v>
      </c>
      <c r="K50" s="25" t="s">
        <v>250</v>
      </c>
      <c r="L50" s="25" t="s">
        <v>250</v>
      </c>
    </row>
    <row r="51" spans="1:12" s="21" customFormat="1" ht="12.75" hidden="1" x14ac:dyDescent="0.25">
      <c r="A51" s="89" t="s">
        <v>162</v>
      </c>
      <c r="B51" s="89"/>
      <c r="C51" s="93" t="s">
        <v>113</v>
      </c>
      <c r="D51" s="93"/>
      <c r="E51" s="93"/>
      <c r="F51" s="93"/>
      <c r="G51" s="93"/>
      <c r="H51" s="25" t="s">
        <v>250</v>
      </c>
      <c r="I51" s="25" t="s">
        <v>250</v>
      </c>
      <c r="J51" s="25" t="s">
        <v>250</v>
      </c>
      <c r="K51" s="25" t="s">
        <v>250</v>
      </c>
      <c r="L51" s="25" t="s">
        <v>250</v>
      </c>
    </row>
    <row r="52" spans="1:12" s="21" customFormat="1" ht="12.75" hidden="1" x14ac:dyDescent="0.25">
      <c r="A52" s="89" t="s">
        <v>163</v>
      </c>
      <c r="B52" s="89"/>
      <c r="C52" s="93" t="s">
        <v>114</v>
      </c>
      <c r="D52" s="93"/>
      <c r="E52" s="93"/>
      <c r="F52" s="93"/>
      <c r="G52" s="93"/>
      <c r="H52" s="25" t="s">
        <v>250</v>
      </c>
      <c r="I52" s="25" t="s">
        <v>250</v>
      </c>
      <c r="J52" s="25" t="s">
        <v>250</v>
      </c>
      <c r="K52" s="25" t="s">
        <v>250</v>
      </c>
      <c r="L52" s="25" t="s">
        <v>250</v>
      </c>
    </row>
    <row r="53" spans="1:12" s="21" customFormat="1" ht="12.75" hidden="1" x14ac:dyDescent="0.25">
      <c r="A53" s="89" t="s">
        <v>163</v>
      </c>
      <c r="B53" s="89"/>
      <c r="C53" s="93" t="s">
        <v>115</v>
      </c>
      <c r="D53" s="93"/>
      <c r="E53" s="93"/>
      <c r="F53" s="93"/>
      <c r="G53" s="93"/>
      <c r="H53" s="25" t="s">
        <v>250</v>
      </c>
      <c r="I53" s="25" t="s">
        <v>250</v>
      </c>
      <c r="J53" s="25" t="s">
        <v>250</v>
      </c>
      <c r="K53" s="25" t="s">
        <v>250</v>
      </c>
      <c r="L53" s="25" t="s">
        <v>250</v>
      </c>
    </row>
    <row r="54" spans="1:12" s="21" customFormat="1" ht="12.75" x14ac:dyDescent="0.25">
      <c r="A54" s="89" t="s">
        <v>21</v>
      </c>
      <c r="B54" s="89"/>
      <c r="C54" s="93" t="s">
        <v>148</v>
      </c>
      <c r="D54" s="93"/>
      <c r="E54" s="93"/>
      <c r="F54" s="93"/>
      <c r="G54" s="93"/>
      <c r="H54" s="25" t="s">
        <v>250</v>
      </c>
      <c r="I54" s="25" t="s">
        <v>250</v>
      </c>
      <c r="J54" s="25" t="s">
        <v>250</v>
      </c>
      <c r="K54" s="25" t="s">
        <v>250</v>
      </c>
      <c r="L54" s="25" t="s">
        <v>250</v>
      </c>
    </row>
    <row r="55" spans="1:12" s="21" customFormat="1" ht="12.75" x14ac:dyDescent="0.25">
      <c r="A55" s="89" t="s">
        <v>22</v>
      </c>
      <c r="B55" s="89"/>
      <c r="C55" s="93" t="s">
        <v>150</v>
      </c>
      <c r="D55" s="93"/>
      <c r="E55" s="93"/>
      <c r="F55" s="93"/>
      <c r="G55" s="93"/>
      <c r="H55" s="25" t="s">
        <v>250</v>
      </c>
      <c r="I55" s="25" t="s">
        <v>250</v>
      </c>
      <c r="J55" s="25" t="s">
        <v>250</v>
      </c>
      <c r="K55" s="25" t="s">
        <v>250</v>
      </c>
      <c r="L55" s="25" t="s">
        <v>250</v>
      </c>
    </row>
    <row r="56" spans="1:12" s="21" customFormat="1" ht="12.6" customHeight="1" x14ac:dyDescent="0.25">
      <c r="A56" s="89" t="s">
        <v>23</v>
      </c>
      <c r="B56" s="89"/>
      <c r="C56" s="93" t="s">
        <v>152</v>
      </c>
      <c r="D56" s="93"/>
      <c r="E56" s="93"/>
      <c r="F56" s="93"/>
      <c r="G56" s="93"/>
      <c r="H56" s="25" t="s">
        <v>250</v>
      </c>
      <c r="I56" s="25" t="s">
        <v>250</v>
      </c>
      <c r="J56" s="25" t="s">
        <v>250</v>
      </c>
      <c r="K56" s="25" t="s">
        <v>250</v>
      </c>
      <c r="L56" s="25" t="s">
        <v>250</v>
      </c>
    </row>
    <row r="57" spans="1:12" s="21" customFormat="1" ht="12.6" customHeight="1" x14ac:dyDescent="0.25">
      <c r="A57" s="89" t="s">
        <v>24</v>
      </c>
      <c r="B57" s="89"/>
      <c r="C57" s="93" t="s">
        <v>154</v>
      </c>
      <c r="D57" s="93"/>
      <c r="E57" s="93"/>
      <c r="F57" s="93"/>
      <c r="G57" s="93"/>
      <c r="H57" s="25" t="s">
        <v>250</v>
      </c>
      <c r="I57" s="25" t="s">
        <v>250</v>
      </c>
      <c r="J57" s="25" t="s">
        <v>250</v>
      </c>
      <c r="K57" s="25" t="s">
        <v>250</v>
      </c>
      <c r="L57" s="25" t="s">
        <v>250</v>
      </c>
    </row>
    <row r="58" spans="1:12" s="21" customFormat="1" ht="12.75" hidden="1" x14ac:dyDescent="0.25">
      <c r="A58" s="89" t="s">
        <v>25</v>
      </c>
      <c r="B58" s="89"/>
      <c r="C58" s="93" t="s">
        <v>132</v>
      </c>
      <c r="D58" s="93"/>
      <c r="E58" s="93"/>
      <c r="F58" s="93"/>
      <c r="G58" s="93"/>
      <c r="H58" s="25" t="s">
        <v>250</v>
      </c>
      <c r="I58" s="25" t="s">
        <v>250</v>
      </c>
      <c r="J58" s="25" t="s">
        <v>250</v>
      </c>
      <c r="K58" s="25" t="s">
        <v>250</v>
      </c>
      <c r="L58" s="25" t="s">
        <v>250</v>
      </c>
    </row>
    <row r="59" spans="1:12" s="21" customFormat="1" ht="12.75" hidden="1" x14ac:dyDescent="0.25">
      <c r="A59" s="89" t="s">
        <v>26</v>
      </c>
      <c r="B59" s="89"/>
      <c r="C59" s="93" t="s">
        <v>157</v>
      </c>
      <c r="D59" s="93"/>
      <c r="E59" s="93"/>
      <c r="F59" s="93"/>
      <c r="G59" s="93"/>
      <c r="H59" s="25" t="s">
        <v>250</v>
      </c>
      <c r="I59" s="25" t="s">
        <v>250</v>
      </c>
      <c r="J59" s="25" t="s">
        <v>250</v>
      </c>
      <c r="K59" s="25" t="s">
        <v>250</v>
      </c>
      <c r="L59" s="25" t="s">
        <v>250</v>
      </c>
    </row>
    <row r="60" spans="1:12" s="21" customFormat="1" ht="12.75" hidden="1" x14ac:dyDescent="0.25">
      <c r="A60" s="89" t="s">
        <v>164</v>
      </c>
      <c r="B60" s="89"/>
      <c r="C60" s="97" t="s">
        <v>136</v>
      </c>
      <c r="D60" s="97"/>
      <c r="E60" s="97"/>
      <c r="F60" s="97"/>
      <c r="G60" s="97"/>
      <c r="H60" s="25" t="s">
        <v>250</v>
      </c>
      <c r="I60" s="25" t="s">
        <v>250</v>
      </c>
      <c r="J60" s="25" t="s">
        <v>250</v>
      </c>
      <c r="K60" s="25" t="s">
        <v>250</v>
      </c>
      <c r="L60" s="25" t="s">
        <v>250</v>
      </c>
    </row>
    <row r="61" spans="1:12" s="21" customFormat="1" ht="12.75" hidden="1" x14ac:dyDescent="0.25">
      <c r="A61" s="89" t="s">
        <v>165</v>
      </c>
      <c r="B61" s="89"/>
      <c r="C61" s="97" t="s">
        <v>138</v>
      </c>
      <c r="D61" s="97"/>
      <c r="E61" s="97"/>
      <c r="F61" s="97"/>
      <c r="G61" s="97"/>
      <c r="H61" s="25" t="s">
        <v>250</v>
      </c>
      <c r="I61" s="25" t="s">
        <v>250</v>
      </c>
      <c r="J61" s="25" t="s">
        <v>250</v>
      </c>
      <c r="K61" s="25" t="s">
        <v>250</v>
      </c>
      <c r="L61" s="25" t="s">
        <v>250</v>
      </c>
    </row>
    <row r="62" spans="1:12" s="21" customFormat="1" ht="12.75" x14ac:dyDescent="0.25">
      <c r="A62" s="89" t="s">
        <v>27</v>
      </c>
      <c r="B62" s="89"/>
      <c r="C62" s="90" t="s">
        <v>166</v>
      </c>
      <c r="D62" s="90"/>
      <c r="E62" s="90"/>
      <c r="F62" s="90"/>
      <c r="G62" s="90"/>
      <c r="H62" s="25" t="s">
        <v>250</v>
      </c>
      <c r="I62" s="25" t="s">
        <v>250</v>
      </c>
      <c r="J62" s="25" t="s">
        <v>250</v>
      </c>
      <c r="K62" s="25" t="s">
        <v>250</v>
      </c>
      <c r="L62" s="25" t="s">
        <v>250</v>
      </c>
    </row>
    <row r="63" spans="1:12" s="21" customFormat="1" ht="10.15" customHeight="1" x14ac:dyDescent="0.25">
      <c r="A63" s="89" t="s">
        <v>28</v>
      </c>
      <c r="B63" s="89"/>
      <c r="C63" s="90" t="s">
        <v>198</v>
      </c>
      <c r="D63" s="90"/>
      <c r="E63" s="90"/>
      <c r="F63" s="90"/>
      <c r="G63" s="90"/>
      <c r="H63" s="25" t="s">
        <v>250</v>
      </c>
      <c r="I63" s="25" t="s">
        <v>250</v>
      </c>
      <c r="J63" s="25" t="s">
        <v>250</v>
      </c>
      <c r="K63" s="25" t="s">
        <v>250</v>
      </c>
      <c r="L63" s="25" t="s">
        <v>250</v>
      </c>
    </row>
    <row r="64" spans="1:12" s="21" customFormat="1" ht="12.75" hidden="1" x14ac:dyDescent="0.2">
      <c r="A64" s="89" t="s">
        <v>167</v>
      </c>
      <c r="B64" s="89"/>
      <c r="C64" s="95" t="s">
        <v>168</v>
      </c>
      <c r="D64" s="95"/>
      <c r="E64" s="95"/>
      <c r="F64" s="95"/>
      <c r="G64" s="95"/>
      <c r="H64" s="25" t="s">
        <v>250</v>
      </c>
      <c r="I64" s="25" t="s">
        <v>250</v>
      </c>
      <c r="J64" s="25" t="s">
        <v>250</v>
      </c>
      <c r="K64" s="25" t="s">
        <v>250</v>
      </c>
      <c r="L64" s="25" t="s">
        <v>250</v>
      </c>
    </row>
    <row r="65" spans="1:15" s="21" customFormat="1" ht="12.75" hidden="1" x14ac:dyDescent="0.2">
      <c r="A65" s="89" t="s">
        <v>169</v>
      </c>
      <c r="B65" s="89"/>
      <c r="C65" s="95" t="s">
        <v>170</v>
      </c>
      <c r="D65" s="95"/>
      <c r="E65" s="95"/>
      <c r="F65" s="95"/>
      <c r="G65" s="95"/>
      <c r="H65" s="25" t="s">
        <v>250</v>
      </c>
      <c r="I65" s="25" t="s">
        <v>250</v>
      </c>
      <c r="J65" s="25" t="s">
        <v>250</v>
      </c>
      <c r="K65" s="25" t="s">
        <v>250</v>
      </c>
      <c r="L65" s="25" t="s">
        <v>250</v>
      </c>
    </row>
    <row r="66" spans="1:15" s="21" customFormat="1" ht="12.75" x14ac:dyDescent="0.25">
      <c r="A66" s="89" t="s">
        <v>171</v>
      </c>
      <c r="B66" s="89"/>
      <c r="C66" s="96" t="s">
        <v>172</v>
      </c>
      <c r="D66" s="96"/>
      <c r="E66" s="96"/>
      <c r="F66" s="96"/>
      <c r="G66" s="96"/>
      <c r="H66" s="25" t="s">
        <v>250</v>
      </c>
      <c r="I66" s="25" t="s">
        <v>250</v>
      </c>
      <c r="J66" s="25" t="s">
        <v>250</v>
      </c>
      <c r="K66" s="25" t="s">
        <v>250</v>
      </c>
      <c r="L66" s="25" t="s">
        <v>250</v>
      </c>
    </row>
    <row r="67" spans="1:15" s="21" customFormat="1" ht="12.75" x14ac:dyDescent="0.25">
      <c r="A67" s="89" t="s">
        <v>173</v>
      </c>
      <c r="B67" s="89"/>
      <c r="C67" s="90" t="s">
        <v>174</v>
      </c>
      <c r="D67" s="90"/>
      <c r="E67" s="90"/>
      <c r="F67" s="90"/>
      <c r="G67" s="90"/>
      <c r="H67" s="25" t="s">
        <v>250</v>
      </c>
      <c r="I67" s="25" t="s">
        <v>250</v>
      </c>
      <c r="J67" s="25" t="s">
        <v>250</v>
      </c>
      <c r="K67" s="25" t="s">
        <v>250</v>
      </c>
      <c r="L67" s="25" t="s">
        <v>250</v>
      </c>
    </row>
    <row r="68" spans="1:15" s="21" customFormat="1" ht="12.75" x14ac:dyDescent="0.25">
      <c r="A68" s="89" t="s">
        <v>175</v>
      </c>
      <c r="B68" s="89"/>
      <c r="C68" s="90" t="s">
        <v>176</v>
      </c>
      <c r="D68" s="90"/>
      <c r="E68" s="90"/>
      <c r="F68" s="90"/>
      <c r="G68" s="90"/>
      <c r="H68" s="25" t="s">
        <v>250</v>
      </c>
      <c r="I68" s="25" t="s">
        <v>250</v>
      </c>
      <c r="J68" s="25" t="s">
        <v>250</v>
      </c>
      <c r="K68" s="25" t="s">
        <v>250</v>
      </c>
      <c r="L68" s="25" t="s">
        <v>250</v>
      </c>
    </row>
    <row r="69" spans="1:15" s="21" customFormat="1" ht="12.75" x14ac:dyDescent="0.25">
      <c r="A69" s="89" t="s">
        <v>177</v>
      </c>
      <c r="B69" s="89"/>
      <c r="C69" s="90" t="s">
        <v>178</v>
      </c>
      <c r="D69" s="90"/>
      <c r="E69" s="90"/>
      <c r="F69" s="90"/>
      <c r="G69" s="90"/>
      <c r="H69" s="25" t="s">
        <v>250</v>
      </c>
      <c r="I69" s="25" t="s">
        <v>250</v>
      </c>
      <c r="J69" s="25" t="s">
        <v>250</v>
      </c>
      <c r="K69" s="25" t="s">
        <v>250</v>
      </c>
      <c r="L69" s="25" t="s">
        <v>250</v>
      </c>
    </row>
    <row r="70" spans="1:15" s="21" customFormat="1" ht="12.75" x14ac:dyDescent="0.25">
      <c r="A70" s="89" t="s">
        <v>179</v>
      </c>
      <c r="B70" s="89"/>
      <c r="C70" s="90" t="s">
        <v>180</v>
      </c>
      <c r="D70" s="90"/>
      <c r="E70" s="90"/>
      <c r="F70" s="90"/>
      <c r="G70" s="90"/>
      <c r="H70" s="25" t="s">
        <v>250</v>
      </c>
      <c r="I70" s="25" t="s">
        <v>250</v>
      </c>
      <c r="J70" s="25" t="s">
        <v>250</v>
      </c>
      <c r="K70" s="25" t="s">
        <v>250</v>
      </c>
      <c r="L70" s="25" t="s">
        <v>250</v>
      </c>
    </row>
    <row r="71" spans="1:15" s="21" customFormat="1" ht="12.6" customHeight="1" x14ac:dyDescent="0.25">
      <c r="A71" s="89" t="s">
        <v>181</v>
      </c>
      <c r="B71" s="89"/>
      <c r="C71" s="90" t="s">
        <v>182</v>
      </c>
      <c r="D71" s="90"/>
      <c r="E71" s="90"/>
      <c r="F71" s="90"/>
      <c r="G71" s="90"/>
      <c r="H71" s="25" t="s">
        <v>250</v>
      </c>
      <c r="I71" s="25" t="s">
        <v>250</v>
      </c>
      <c r="J71" s="25" t="s">
        <v>250</v>
      </c>
      <c r="K71" s="25" t="s">
        <v>250</v>
      </c>
      <c r="L71" s="25" t="s">
        <v>250</v>
      </c>
    </row>
    <row r="72" spans="1:15" s="21" customFormat="1" ht="12.75" hidden="1" x14ac:dyDescent="0.25">
      <c r="A72" s="89" t="s">
        <v>183</v>
      </c>
      <c r="B72" s="89"/>
      <c r="C72" s="94" t="s">
        <v>184</v>
      </c>
      <c r="D72" s="94"/>
      <c r="E72" s="94"/>
      <c r="F72" s="94"/>
      <c r="G72" s="94"/>
      <c r="H72" s="25" t="s">
        <v>250</v>
      </c>
      <c r="I72" s="25" t="s">
        <v>250</v>
      </c>
      <c r="J72" s="25" t="s">
        <v>250</v>
      </c>
      <c r="K72" s="25" t="s">
        <v>250</v>
      </c>
      <c r="L72" s="25" t="s">
        <v>250</v>
      </c>
    </row>
    <row r="73" spans="1:15" s="21" customFormat="1" ht="12.75" hidden="1" x14ac:dyDescent="0.25">
      <c r="A73" s="89" t="s">
        <v>185</v>
      </c>
      <c r="B73" s="89"/>
      <c r="C73" s="93" t="s">
        <v>186</v>
      </c>
      <c r="D73" s="93"/>
      <c r="E73" s="93"/>
      <c r="F73" s="93"/>
      <c r="G73" s="93"/>
      <c r="H73" s="25" t="s">
        <v>250</v>
      </c>
      <c r="I73" s="25" t="s">
        <v>250</v>
      </c>
      <c r="J73" s="25" t="s">
        <v>250</v>
      </c>
      <c r="K73" s="25" t="s">
        <v>250</v>
      </c>
      <c r="L73" s="25" t="s">
        <v>250</v>
      </c>
    </row>
    <row r="74" spans="1:15" s="21" customFormat="1" ht="12.75" hidden="1" x14ac:dyDescent="0.25">
      <c r="A74" s="89" t="s">
        <v>187</v>
      </c>
      <c r="B74" s="89"/>
      <c r="C74" s="94" t="s">
        <v>188</v>
      </c>
      <c r="D74" s="94"/>
      <c r="E74" s="94"/>
      <c r="F74" s="94"/>
      <c r="G74" s="94"/>
      <c r="H74" s="25" t="s">
        <v>250</v>
      </c>
      <c r="I74" s="25" t="s">
        <v>250</v>
      </c>
      <c r="J74" s="25" t="s">
        <v>250</v>
      </c>
      <c r="K74" s="25" t="s">
        <v>250</v>
      </c>
      <c r="L74" s="25" t="s">
        <v>250</v>
      </c>
    </row>
    <row r="75" spans="1:15" s="21" customFormat="1" ht="12.75" hidden="1" x14ac:dyDescent="0.25">
      <c r="A75" s="89" t="s">
        <v>189</v>
      </c>
      <c r="B75" s="89"/>
      <c r="C75" s="93" t="s">
        <v>190</v>
      </c>
      <c r="D75" s="93"/>
      <c r="E75" s="93"/>
      <c r="F75" s="93"/>
      <c r="G75" s="93"/>
      <c r="H75" s="25" t="s">
        <v>250</v>
      </c>
      <c r="I75" s="25" t="s">
        <v>250</v>
      </c>
      <c r="J75" s="25" t="s">
        <v>250</v>
      </c>
      <c r="K75" s="25" t="s">
        <v>250</v>
      </c>
      <c r="L75" s="25" t="s">
        <v>250</v>
      </c>
    </row>
    <row r="76" spans="1:15" s="21" customFormat="1" ht="12.75" x14ac:dyDescent="0.25">
      <c r="A76" s="89" t="s">
        <v>191</v>
      </c>
      <c r="B76" s="89"/>
      <c r="C76" s="90" t="s">
        <v>192</v>
      </c>
      <c r="D76" s="90"/>
      <c r="E76" s="90"/>
      <c r="F76" s="90"/>
      <c r="G76" s="90"/>
      <c r="H76" s="25" t="s">
        <v>250</v>
      </c>
      <c r="I76" s="25" t="s">
        <v>250</v>
      </c>
      <c r="J76" s="25" t="s">
        <v>250</v>
      </c>
      <c r="K76" s="25" t="s">
        <v>250</v>
      </c>
      <c r="L76" s="25" t="s">
        <v>250</v>
      </c>
    </row>
    <row r="77" spans="1:15" s="21" customFormat="1" ht="16.149999999999999" customHeight="1" x14ac:dyDescent="0.25">
      <c r="A77" s="89" t="s">
        <v>193</v>
      </c>
      <c r="B77" s="89"/>
      <c r="C77" s="90" t="s">
        <v>194</v>
      </c>
      <c r="D77" s="90"/>
      <c r="E77" s="90"/>
      <c r="F77" s="90"/>
      <c r="G77" s="90"/>
      <c r="H77" s="25" t="s">
        <v>250</v>
      </c>
      <c r="I77" s="25" t="s">
        <v>250</v>
      </c>
      <c r="J77" s="25" t="s">
        <v>250</v>
      </c>
      <c r="K77" s="25" t="s">
        <v>250</v>
      </c>
      <c r="L77" s="25" t="s">
        <v>250</v>
      </c>
    </row>
    <row r="78" spans="1:15" ht="19.149999999999999" customHeight="1" x14ac:dyDescent="0.2">
      <c r="B78" s="86" t="s">
        <v>240</v>
      </c>
      <c r="C78" s="86"/>
      <c r="D78" s="86"/>
      <c r="E78" s="86"/>
      <c r="F78" s="86"/>
      <c r="G78" s="86"/>
      <c r="O78" s="21"/>
    </row>
    <row r="79" spans="1:15" ht="18.75" customHeight="1" x14ac:dyDescent="0.2">
      <c r="B79" s="62" t="s">
        <v>265</v>
      </c>
    </row>
  </sheetData>
  <mergeCells count="145">
    <mergeCell ref="H7:L7"/>
    <mergeCell ref="A15:B15"/>
    <mergeCell ref="C15:G15"/>
    <mergeCell ref="A12:B12"/>
    <mergeCell ref="C12:G12"/>
    <mergeCell ref="A13:B13"/>
    <mergeCell ref="C13:G13"/>
    <mergeCell ref="A7:B8"/>
    <mergeCell ref="C7:G8"/>
    <mergeCell ref="A9:B9"/>
    <mergeCell ref="C9:G9"/>
    <mergeCell ref="A10:G10"/>
    <mergeCell ref="A11:B11"/>
    <mergeCell ref="C11:G11"/>
    <mergeCell ref="A19:B19"/>
    <mergeCell ref="C19:G19"/>
    <mergeCell ref="A20:B20"/>
    <mergeCell ref="C20:G20"/>
    <mergeCell ref="A21:B21"/>
    <mergeCell ref="C21:G21"/>
    <mergeCell ref="A16:B16"/>
    <mergeCell ref="C16:G16"/>
    <mergeCell ref="A17:B17"/>
    <mergeCell ref="C17:G17"/>
    <mergeCell ref="A18:B18"/>
    <mergeCell ref="C18:G18"/>
    <mergeCell ref="A25:B25"/>
    <mergeCell ref="C25:G25"/>
    <mergeCell ref="A26:B26"/>
    <mergeCell ref="C26:G26"/>
    <mergeCell ref="A27:B27"/>
    <mergeCell ref="C27:G27"/>
    <mergeCell ref="A22:B22"/>
    <mergeCell ref="C22:G22"/>
    <mergeCell ref="A23:B23"/>
    <mergeCell ref="C23:G23"/>
    <mergeCell ref="A24:B24"/>
    <mergeCell ref="C24:G24"/>
    <mergeCell ref="A31:B31"/>
    <mergeCell ref="C31:G31"/>
    <mergeCell ref="A32:B32"/>
    <mergeCell ref="C32:G32"/>
    <mergeCell ref="A33:B33"/>
    <mergeCell ref="C33:G33"/>
    <mergeCell ref="A28:B28"/>
    <mergeCell ref="C28:G28"/>
    <mergeCell ref="A29:B29"/>
    <mergeCell ref="C29:G29"/>
    <mergeCell ref="A30:B30"/>
    <mergeCell ref="C30:G30"/>
    <mergeCell ref="A37:B37"/>
    <mergeCell ref="C37:G37"/>
    <mergeCell ref="A38:B38"/>
    <mergeCell ref="C38:G38"/>
    <mergeCell ref="A39:B39"/>
    <mergeCell ref="C39:G39"/>
    <mergeCell ref="A34:B34"/>
    <mergeCell ref="C34:G34"/>
    <mergeCell ref="A35:B35"/>
    <mergeCell ref="C35:G35"/>
    <mergeCell ref="A36:B36"/>
    <mergeCell ref="C36:G36"/>
    <mergeCell ref="A43:B43"/>
    <mergeCell ref="C43:G43"/>
    <mergeCell ref="A44:B44"/>
    <mergeCell ref="C44:G44"/>
    <mergeCell ref="A45:B45"/>
    <mergeCell ref="C45:G45"/>
    <mergeCell ref="A40:B40"/>
    <mergeCell ref="C40:G40"/>
    <mergeCell ref="A41:B41"/>
    <mergeCell ref="C41:G41"/>
    <mergeCell ref="A42:B42"/>
    <mergeCell ref="C42:G42"/>
    <mergeCell ref="A49:B49"/>
    <mergeCell ref="C49:G49"/>
    <mergeCell ref="A50:B50"/>
    <mergeCell ref="C50:G50"/>
    <mergeCell ref="A51:B51"/>
    <mergeCell ref="C51:G51"/>
    <mergeCell ref="A46:B46"/>
    <mergeCell ref="C46:G46"/>
    <mergeCell ref="A47:B47"/>
    <mergeCell ref="C47:G47"/>
    <mergeCell ref="A48:B48"/>
    <mergeCell ref="C48:G48"/>
    <mergeCell ref="A55:B55"/>
    <mergeCell ref="C55:G55"/>
    <mergeCell ref="A56:B56"/>
    <mergeCell ref="C56:G56"/>
    <mergeCell ref="A57:B57"/>
    <mergeCell ref="C57:G57"/>
    <mergeCell ref="A52:B52"/>
    <mergeCell ref="C52:G52"/>
    <mergeCell ref="A53:B53"/>
    <mergeCell ref="C53:G53"/>
    <mergeCell ref="A54:B54"/>
    <mergeCell ref="C54:G54"/>
    <mergeCell ref="A61:B61"/>
    <mergeCell ref="C61:G61"/>
    <mergeCell ref="A62:B62"/>
    <mergeCell ref="C62:G62"/>
    <mergeCell ref="A63:B63"/>
    <mergeCell ref="C63:G63"/>
    <mergeCell ref="A58:B58"/>
    <mergeCell ref="C58:G58"/>
    <mergeCell ref="A59:B59"/>
    <mergeCell ref="C59:G59"/>
    <mergeCell ref="A60:B60"/>
    <mergeCell ref="C60:G60"/>
    <mergeCell ref="C67:G67"/>
    <mergeCell ref="A68:B68"/>
    <mergeCell ref="C68:G68"/>
    <mergeCell ref="A69:B69"/>
    <mergeCell ref="C69:G69"/>
    <mergeCell ref="A64:B64"/>
    <mergeCell ref="C64:G64"/>
    <mergeCell ref="A65:B65"/>
    <mergeCell ref="C65:G65"/>
    <mergeCell ref="A66:B66"/>
    <mergeCell ref="C66:G66"/>
    <mergeCell ref="B78:G78"/>
    <mergeCell ref="H1:L1"/>
    <mergeCell ref="A76:B76"/>
    <mergeCell ref="C76:G76"/>
    <mergeCell ref="A77:B77"/>
    <mergeCell ref="C77:G77"/>
    <mergeCell ref="A3:L3"/>
    <mergeCell ref="A4:L4"/>
    <mergeCell ref="A5:L5"/>
    <mergeCell ref="C14:G14"/>
    <mergeCell ref="A14:B14"/>
    <mergeCell ref="A73:B73"/>
    <mergeCell ref="C73:G73"/>
    <mergeCell ref="A74:B74"/>
    <mergeCell ref="C74:G74"/>
    <mergeCell ref="A75:B75"/>
    <mergeCell ref="C75:G75"/>
    <mergeCell ref="A70:B70"/>
    <mergeCell ref="C70:G70"/>
    <mergeCell ref="A71:B71"/>
    <mergeCell ref="C71:G71"/>
    <mergeCell ref="A72:B72"/>
    <mergeCell ref="C72:G72"/>
    <mergeCell ref="A67:B67"/>
  </mergeCells>
  <pageMargins left="1.1023622047244095" right="0.78740157480314965" top="0.74803149606299213" bottom="0.19685039370078741" header="0.31496062992125984" footer="0.31496062992125984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workbookViewId="0">
      <selection activeCell="B4" sqref="B4:M4"/>
    </sheetView>
  </sheetViews>
  <sheetFormatPr defaultRowHeight="15.75" x14ac:dyDescent="0.25"/>
  <cols>
    <col min="1" max="1" width="15.25" customWidth="1"/>
    <col min="2" max="3" width="15.75" customWidth="1"/>
    <col min="4" max="4" width="13.375" customWidth="1"/>
    <col min="5" max="5" width="12.875" customWidth="1"/>
    <col min="6" max="6" width="10.25" customWidth="1"/>
    <col min="7" max="7" width="15.75" customWidth="1"/>
    <col min="8" max="8" width="12.25" customWidth="1"/>
    <col min="9" max="9" width="15.75" customWidth="1"/>
    <col min="10" max="10" width="17.25" customWidth="1"/>
    <col min="11" max="11" width="15.375" customWidth="1"/>
    <col min="12" max="12" width="13.25" customWidth="1"/>
    <col min="13" max="13" width="13.125" customWidth="1"/>
    <col min="14" max="14" width="15.75" customWidth="1"/>
  </cols>
  <sheetData>
    <row r="1" spans="1:15" x14ac:dyDescent="0.25">
      <c r="L1" s="106" t="s">
        <v>232</v>
      </c>
      <c r="M1" s="107"/>
      <c r="N1" s="107"/>
    </row>
    <row r="2" spans="1:15" x14ac:dyDescent="0.25">
      <c r="L2" s="107"/>
      <c r="M2" s="107"/>
      <c r="N2" s="107"/>
    </row>
    <row r="4" spans="1:15" ht="22.5" x14ac:dyDescent="0.25">
      <c r="B4" s="79" t="s">
        <v>273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12"/>
    </row>
    <row r="5" spans="1:15" ht="18.75" x14ac:dyDescent="0.3">
      <c r="B5" s="91" t="str">
        <f>'Перечень (финансирование)'!A4</f>
        <v>Муниципальное унитарное предприятие жилищно-коммунального хозяйства "Моргаушское"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7"/>
    </row>
    <row r="6" spans="1:15" x14ac:dyDescent="0.25">
      <c r="B6" s="92" t="s">
        <v>1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15"/>
    </row>
    <row r="7" spans="1:15" ht="7.9" customHeight="1" thickBot="1" x14ac:dyDescent="0.3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28"/>
    </row>
    <row r="8" spans="1:15" ht="16.149999999999999" customHeight="1" thickBot="1" x14ac:dyDescent="0.3">
      <c r="A8" s="108" t="s">
        <v>224</v>
      </c>
      <c r="B8" s="117" t="s">
        <v>199</v>
      </c>
      <c r="C8" s="112" t="s">
        <v>0</v>
      </c>
      <c r="D8" s="125" t="s">
        <v>218</v>
      </c>
      <c r="E8" s="126"/>
      <c r="F8" s="126"/>
      <c r="G8" s="126"/>
      <c r="H8" s="126"/>
      <c r="I8" s="126"/>
      <c r="J8" s="126"/>
      <c r="K8" s="126"/>
      <c r="L8" s="126"/>
      <c r="M8" s="126"/>
      <c r="N8" s="127"/>
    </row>
    <row r="9" spans="1:15" ht="104.45" customHeight="1" thickBot="1" x14ac:dyDescent="0.3">
      <c r="A9" s="109"/>
      <c r="B9" s="118"/>
      <c r="C9" s="116"/>
      <c r="D9" s="112" t="s">
        <v>208</v>
      </c>
      <c r="E9" s="122" t="s">
        <v>206</v>
      </c>
      <c r="F9" s="123"/>
      <c r="G9" s="124"/>
      <c r="H9" s="114" t="s">
        <v>205</v>
      </c>
      <c r="I9" s="115"/>
      <c r="J9" s="114" t="s">
        <v>207</v>
      </c>
      <c r="K9" s="115"/>
      <c r="L9" s="112" t="s">
        <v>209</v>
      </c>
      <c r="M9" s="120" t="s">
        <v>213</v>
      </c>
      <c r="N9" s="121"/>
      <c r="O9" s="26"/>
    </row>
    <row r="10" spans="1:15" ht="23.45" customHeight="1" x14ac:dyDescent="0.25">
      <c r="A10" s="109"/>
      <c r="B10" s="118"/>
      <c r="C10" s="116"/>
      <c r="D10" s="116"/>
      <c r="E10" s="30" t="s">
        <v>203</v>
      </c>
      <c r="F10" s="108" t="s">
        <v>264</v>
      </c>
      <c r="G10" s="112" t="s">
        <v>215</v>
      </c>
      <c r="H10" s="30" t="s">
        <v>203</v>
      </c>
      <c r="I10" s="112" t="s">
        <v>216</v>
      </c>
      <c r="J10" s="34" t="s">
        <v>203</v>
      </c>
      <c r="K10" s="112" t="s">
        <v>214</v>
      </c>
      <c r="L10" s="116"/>
      <c r="M10" s="34" t="s">
        <v>203</v>
      </c>
      <c r="N10" s="112" t="s">
        <v>217</v>
      </c>
      <c r="O10" s="26"/>
    </row>
    <row r="11" spans="1:15" ht="160.9" customHeight="1" thickBot="1" x14ac:dyDescent="0.3">
      <c r="A11" s="110"/>
      <c r="B11" s="119"/>
      <c r="C11" s="116"/>
      <c r="D11" s="113"/>
      <c r="E11" s="35" t="s">
        <v>204</v>
      </c>
      <c r="F11" s="110"/>
      <c r="G11" s="113"/>
      <c r="H11" s="35" t="s">
        <v>210</v>
      </c>
      <c r="I11" s="113"/>
      <c r="J11" s="35" t="s">
        <v>211</v>
      </c>
      <c r="K11" s="113"/>
      <c r="L11" s="113"/>
      <c r="M11" s="35" t="s">
        <v>212</v>
      </c>
      <c r="N11" s="113"/>
    </row>
    <row r="12" spans="1:15" s="27" customFormat="1" ht="15" customHeight="1" x14ac:dyDescent="0.2">
      <c r="A12" s="37">
        <v>1</v>
      </c>
      <c r="B12" s="38">
        <v>2</v>
      </c>
      <c r="C12" s="38">
        <v>3</v>
      </c>
      <c r="D12" s="37">
        <v>4</v>
      </c>
      <c r="E12" s="38">
        <v>5</v>
      </c>
      <c r="F12" s="38">
        <v>6</v>
      </c>
      <c r="G12" s="37">
        <v>7</v>
      </c>
      <c r="H12" s="38">
        <v>8</v>
      </c>
      <c r="I12" s="38">
        <v>9</v>
      </c>
      <c r="J12" s="37">
        <v>10</v>
      </c>
      <c r="K12" s="38">
        <v>11</v>
      </c>
      <c r="L12" s="38">
        <v>12</v>
      </c>
      <c r="M12" s="37">
        <v>13</v>
      </c>
      <c r="N12" s="38">
        <v>14</v>
      </c>
    </row>
    <row r="13" spans="1:15" ht="143.25" customHeight="1" x14ac:dyDescent="0.25">
      <c r="A13" s="63" t="s">
        <v>269</v>
      </c>
      <c r="B13" s="50" t="str">
        <f>'Перечень (финансирование)'!B46</f>
        <v>Реконструкция ВЛ-0,4 кВ - замена провода А-16 на провод СИП 4 4х35 по ул. Советская с. Большой Сундырь</v>
      </c>
      <c r="C13" s="40" t="str">
        <f>'Перечень (финансирование)'!C46</f>
        <v>J_2019РВЛ04СОВЕТСКАЯ</v>
      </c>
      <c r="D13" s="53" t="s">
        <v>257</v>
      </c>
      <c r="E13" s="53" t="s">
        <v>259</v>
      </c>
      <c r="F13" s="53">
        <v>0.42577999999999999</v>
      </c>
      <c r="G13" s="53" t="s">
        <v>258</v>
      </c>
      <c r="H13" s="53" t="str">
        <f>E13</f>
        <v>3 квартал
 2021 г.</v>
      </c>
      <c r="I13" s="53" t="str">
        <f>G13</f>
        <v>1 км</v>
      </c>
      <c r="J13" s="53" t="str">
        <f>H13</f>
        <v>3 квартал
 2021 г.</v>
      </c>
      <c r="K13" s="53" t="str">
        <f>I13</f>
        <v>1 км</v>
      </c>
      <c r="L13" s="53" t="str">
        <f>D13</f>
        <v>Воздушная линия электропередачи 0,4 кВ</v>
      </c>
      <c r="M13" s="44" t="str">
        <f>J13</f>
        <v>3 квартал
 2021 г.</v>
      </c>
      <c r="N13" s="44" t="str">
        <f>K13</f>
        <v>1 км</v>
      </c>
    </row>
    <row r="14" spans="1:15" x14ac:dyDescent="0.25">
      <c r="B14" s="39"/>
    </row>
    <row r="15" spans="1:15" s="61" customFormat="1" ht="31.9" customHeight="1" x14ac:dyDescent="0.2">
      <c r="A15" s="111" t="s">
        <v>243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</row>
    <row r="16" spans="1:15" s="61" customFormat="1" ht="31.9" customHeight="1" x14ac:dyDescent="0.2">
      <c r="A16" s="111" t="s">
        <v>247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</row>
    <row r="17" spans="1:14" s="61" customFormat="1" ht="26.25" customHeight="1" x14ac:dyDescent="0.2">
      <c r="A17" s="111" t="s">
        <v>242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14" s="61" customFormat="1" ht="3" customHeight="1" x14ac:dyDescent="0.2"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14" s="61" customFormat="1" ht="12.75" x14ac:dyDescent="0.2">
      <c r="A19" s="105" t="s">
        <v>241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</row>
    <row r="20" spans="1:14" s="61" customFormat="1" ht="12.75" x14ac:dyDescent="0.2">
      <c r="A20" s="62" t="s">
        <v>265</v>
      </c>
    </row>
  </sheetData>
  <mergeCells count="24">
    <mergeCell ref="J9:K9"/>
    <mergeCell ref="D9:D11"/>
    <mergeCell ref="D8:N8"/>
    <mergeCell ref="L9:L11"/>
    <mergeCell ref="N10:N11"/>
    <mergeCell ref="G10:G11"/>
    <mergeCell ref="F10:F11"/>
    <mergeCell ref="I10:I11"/>
    <mergeCell ref="A19:N19"/>
    <mergeCell ref="L1:N2"/>
    <mergeCell ref="A8:A11"/>
    <mergeCell ref="A15:N15"/>
    <mergeCell ref="A16:N16"/>
    <mergeCell ref="A17:N17"/>
    <mergeCell ref="K10:K11"/>
    <mergeCell ref="H9:I9"/>
    <mergeCell ref="B18:N18"/>
    <mergeCell ref="B4:M4"/>
    <mergeCell ref="B5:M5"/>
    <mergeCell ref="B6:M6"/>
    <mergeCell ref="C8:C11"/>
    <mergeCell ref="B8:B11"/>
    <mergeCell ref="M9:N9"/>
    <mergeCell ref="E9:G9"/>
  </mergeCells>
  <pageMargins left="0.26" right="0.17" top="0.74803149606299213" bottom="0.74803149606299213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workbookViewId="0">
      <selection activeCell="A3" sqref="A3:J3"/>
    </sheetView>
  </sheetViews>
  <sheetFormatPr defaultRowHeight="15.75" x14ac:dyDescent="0.25"/>
  <cols>
    <col min="1" max="1" width="16.125" customWidth="1"/>
    <col min="2" max="3" width="16" customWidth="1"/>
    <col min="4" max="4" width="18.375" customWidth="1"/>
    <col min="5" max="5" width="12.75" customWidth="1"/>
    <col min="6" max="6" width="15.5" customWidth="1"/>
    <col min="7" max="7" width="15.625" customWidth="1"/>
    <col min="8" max="8" width="15" customWidth="1"/>
    <col min="9" max="9" width="15.125" customWidth="1"/>
    <col min="10" max="10" width="13" customWidth="1"/>
  </cols>
  <sheetData>
    <row r="1" spans="1:12" x14ac:dyDescent="0.25">
      <c r="G1" s="106" t="s">
        <v>233</v>
      </c>
      <c r="H1" s="107"/>
      <c r="I1" s="107"/>
      <c r="J1" s="107"/>
    </row>
    <row r="2" spans="1:12" ht="20.45" customHeight="1" x14ac:dyDescent="0.25">
      <c r="G2" s="107"/>
      <c r="H2" s="107"/>
      <c r="I2" s="107"/>
      <c r="J2" s="107"/>
    </row>
    <row r="3" spans="1:12" ht="43.15" customHeight="1" x14ac:dyDescent="0.25">
      <c r="A3" s="130" t="s">
        <v>219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2" ht="21.75" customHeight="1" x14ac:dyDescent="0.3">
      <c r="A4" s="91" t="str">
        <f>'ввод и вывод'!B5</f>
        <v>Муниципальное унитарное предприятие жилищно-коммунального хозяйства "Моргаушское"</v>
      </c>
      <c r="B4" s="91"/>
      <c r="C4" s="91"/>
      <c r="D4" s="91"/>
      <c r="E4" s="91"/>
      <c r="F4" s="91"/>
      <c r="G4" s="91"/>
      <c r="H4" s="91"/>
      <c r="I4" s="91"/>
      <c r="J4" s="91"/>
      <c r="K4" s="57"/>
      <c r="L4" s="57"/>
    </row>
    <row r="5" spans="1:12" ht="25.5" customHeight="1" x14ac:dyDescent="0.25">
      <c r="A5" s="129" t="s">
        <v>1</v>
      </c>
      <c r="B5" s="129"/>
      <c r="C5" s="129"/>
      <c r="D5" s="129"/>
      <c r="E5" s="129"/>
      <c r="F5" s="129"/>
      <c r="G5" s="129"/>
      <c r="H5" s="129"/>
      <c r="I5" s="129"/>
      <c r="J5" s="129"/>
      <c r="K5" s="56"/>
      <c r="L5" s="56"/>
    </row>
    <row r="6" spans="1:12" ht="37.9" customHeight="1" x14ac:dyDescent="0.25">
      <c r="A6" s="128" t="s">
        <v>222</v>
      </c>
      <c r="B6" s="128" t="s">
        <v>223</v>
      </c>
      <c r="C6" s="128" t="s">
        <v>0</v>
      </c>
      <c r="D6" s="128" t="s">
        <v>266</v>
      </c>
      <c r="E6" s="128" t="s">
        <v>267</v>
      </c>
      <c r="F6" s="128" t="s">
        <v>220</v>
      </c>
      <c r="G6" s="128" t="s">
        <v>225</v>
      </c>
      <c r="H6" s="128" t="s">
        <v>268</v>
      </c>
      <c r="I6" s="128" t="s">
        <v>221</v>
      </c>
      <c r="J6" s="128"/>
    </row>
    <row r="7" spans="1:12" ht="132.6" customHeight="1" x14ac:dyDescent="0.25">
      <c r="A7" s="128"/>
      <c r="B7" s="128"/>
      <c r="C7" s="128"/>
      <c r="D7" s="128"/>
      <c r="E7" s="128"/>
      <c r="F7" s="128"/>
      <c r="G7" s="128"/>
      <c r="H7" s="128"/>
      <c r="I7" s="36" t="s">
        <v>226</v>
      </c>
      <c r="J7" s="36" t="s">
        <v>227</v>
      </c>
    </row>
    <row r="8" spans="1:12" x14ac:dyDescent="0.25">
      <c r="A8" s="36">
        <v>1</v>
      </c>
      <c r="B8" s="36">
        <v>2</v>
      </c>
      <c r="C8" s="36">
        <v>3</v>
      </c>
      <c r="D8" s="36">
        <v>4</v>
      </c>
      <c r="E8" s="36">
        <v>5</v>
      </c>
      <c r="F8" s="36">
        <v>6</v>
      </c>
      <c r="G8" s="36">
        <v>7</v>
      </c>
      <c r="H8" s="36">
        <v>8</v>
      </c>
      <c r="I8" s="36">
        <v>9</v>
      </c>
      <c r="J8" s="36">
        <v>10</v>
      </c>
    </row>
    <row r="9" spans="1:12" ht="20.45" customHeight="1" x14ac:dyDescent="0.25">
      <c r="A9" s="133" t="s">
        <v>229</v>
      </c>
      <c r="B9" s="134"/>
      <c r="C9" s="135"/>
      <c r="D9" s="54">
        <f>SUM(D10:D11)</f>
        <v>0.42577999999999999</v>
      </c>
      <c r="E9" s="60">
        <f>SUM(E10:E11)</f>
        <v>0.42577999999999999</v>
      </c>
      <c r="F9" s="54" t="s">
        <v>262</v>
      </c>
      <c r="G9" s="54" t="s">
        <v>262</v>
      </c>
      <c r="H9" s="54">
        <f>SUM(H10:H11)</f>
        <v>425783.58999999997</v>
      </c>
      <c r="I9" s="54" t="s">
        <v>262</v>
      </c>
      <c r="J9" s="54" t="s">
        <v>262</v>
      </c>
    </row>
    <row r="10" spans="1:12" ht="60.75" customHeight="1" x14ac:dyDescent="0.25">
      <c r="A10" s="136" t="str">
        <f>'ввод и вывод'!A13</f>
        <v xml:space="preserve">Реконструкция  линий электропередачи
</v>
      </c>
      <c r="B10" s="136" t="str">
        <f>'ввод и вывод'!B13</f>
        <v>Реконструкция ВЛ-0,4 кВ - замена провода А-16 на провод СИП 4 4х35 по ул. Советская с. Большой Сундырь</v>
      </c>
      <c r="C10" s="136" t="str">
        <f>'ввод и вывод'!C13</f>
        <v>J_2019РВЛ04СОВЕТСКАЯ</v>
      </c>
      <c r="D10" s="55">
        <f>E10</f>
        <v>0.21573000000000001</v>
      </c>
      <c r="E10" s="55">
        <v>0.21573000000000001</v>
      </c>
      <c r="F10" s="44" t="s">
        <v>270</v>
      </c>
      <c r="G10" s="36" t="s">
        <v>258</v>
      </c>
      <c r="H10" s="59">
        <v>215730</v>
      </c>
      <c r="I10" s="36" t="s">
        <v>260</v>
      </c>
      <c r="J10" s="36" t="str">
        <f>I10</f>
        <v>2 квартал 
2021 г.</v>
      </c>
    </row>
    <row r="11" spans="1:12" ht="97.5" customHeight="1" x14ac:dyDescent="0.25">
      <c r="A11" s="137"/>
      <c r="B11" s="137"/>
      <c r="C11" s="137"/>
      <c r="D11" s="55">
        <f t="shared" ref="D11" si="0">E11</f>
        <v>0.21004999999999999</v>
      </c>
      <c r="E11" s="55">
        <v>0.21004999999999999</v>
      </c>
      <c r="F11" s="44" t="s">
        <v>271</v>
      </c>
      <c r="G11" s="36" t="s">
        <v>258</v>
      </c>
      <c r="H11" s="59">
        <v>210053.59</v>
      </c>
      <c r="I11" s="36" t="s">
        <v>261</v>
      </c>
      <c r="J11" s="36" t="str">
        <f>I11</f>
        <v>3 квартал 
2021 г.</v>
      </c>
    </row>
    <row r="12" spans="1:12" x14ac:dyDescent="0.25">
      <c r="A12" s="131" t="s">
        <v>241</v>
      </c>
      <c r="B12" s="132"/>
      <c r="C12" s="132"/>
      <c r="D12" s="132"/>
      <c r="E12" s="132"/>
      <c r="F12" s="132"/>
    </row>
    <row r="13" spans="1:12" x14ac:dyDescent="0.25">
      <c r="A13" s="62" t="s">
        <v>265</v>
      </c>
      <c r="E13" s="58"/>
    </row>
  </sheetData>
  <mergeCells count="18">
    <mergeCell ref="A12:F12"/>
    <mergeCell ref="A6:A7"/>
    <mergeCell ref="A9:C9"/>
    <mergeCell ref="B6:B7"/>
    <mergeCell ref="C6:C7"/>
    <mergeCell ref="E6:E7"/>
    <mergeCell ref="D6:D7"/>
    <mergeCell ref="A10:A11"/>
    <mergeCell ref="B10:B11"/>
    <mergeCell ref="C10:C11"/>
    <mergeCell ref="G1:J2"/>
    <mergeCell ref="I6:J6"/>
    <mergeCell ref="H6:H7"/>
    <mergeCell ref="G6:G7"/>
    <mergeCell ref="F6:F7"/>
    <mergeCell ref="A4:J4"/>
    <mergeCell ref="A5:J5"/>
    <mergeCell ref="A3:J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Перечень (финансирование)</vt:lpstr>
      <vt:lpstr>ИСТОЧНИКИ</vt:lpstr>
      <vt:lpstr>ввод и вывод</vt:lpstr>
      <vt:lpstr>Закупки</vt:lpstr>
      <vt:lpstr>ИСТОЧНИКИ!Область_печати</vt:lpstr>
      <vt:lpstr>'Перечень (финансирование)'!Область_печати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Алевтина</cp:lastModifiedBy>
  <cp:lastPrinted>2020-12-02T08:11:05Z</cp:lastPrinted>
  <dcterms:created xsi:type="dcterms:W3CDTF">2009-07-27T10:10:26Z</dcterms:created>
  <dcterms:modified xsi:type="dcterms:W3CDTF">2020-12-02T08:23:58Z</dcterms:modified>
</cp:coreProperties>
</file>